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3"/>
  </bookViews>
  <sheets>
    <sheet name="D 21" sheetId="1" r:id="rId1"/>
    <sheet name="D 22" sheetId="2" r:id="rId2"/>
    <sheet name="D 23" sheetId="3" r:id="rId3"/>
    <sheet name="D 24" sheetId="4" r:id="rId4"/>
    <sheet name="D 25" sheetId="5" r:id="rId5"/>
    <sheet name="D 26" sheetId="6" r:id="rId6"/>
    <sheet name="D 27" sheetId="7" r:id="rId7"/>
    <sheet name="D 28" sheetId="8" r:id="rId8"/>
    <sheet name="D 29" sheetId="9" r:id="rId9"/>
    <sheet name=" M2" sheetId="10" r:id="rId10"/>
    <sheet name="M 3" sheetId="11" r:id="rId11"/>
  </sheets>
  <calcPr calcId="124519"/>
</workbook>
</file>

<file path=xl/calcChain.xml><?xml version="1.0" encoding="utf-8"?>
<calcChain xmlns="http://schemas.openxmlformats.org/spreadsheetml/2006/main">
  <c r="N13" i="5"/>
  <c r="I17" i="4"/>
  <c r="J24"/>
  <c r="H17"/>
  <c r="I24"/>
  <c r="H12" l="1"/>
  <c r="H13"/>
  <c r="H14"/>
  <c r="H6" i="1"/>
  <c r="H7"/>
  <c r="H8"/>
  <c r="H9"/>
  <c r="H10"/>
  <c r="H11"/>
  <c r="H12"/>
  <c r="H13"/>
  <c r="H15" i="10" l="1"/>
  <c r="H13"/>
  <c r="H6" i="4" l="1"/>
  <c r="H7"/>
  <c r="H8"/>
  <c r="H9"/>
  <c r="H6" i="3"/>
  <c r="H7"/>
  <c r="H8"/>
  <c r="H9"/>
  <c r="H10"/>
  <c r="H11"/>
  <c r="H17" i="5" l="1"/>
  <c r="H16"/>
  <c r="H15"/>
  <c r="H14"/>
  <c r="H6"/>
  <c r="H7"/>
  <c r="H8"/>
  <c r="H9"/>
  <c r="H10"/>
  <c r="H11"/>
  <c r="H12"/>
  <c r="H5"/>
  <c r="C13"/>
  <c r="D13"/>
  <c r="E13"/>
  <c r="F13"/>
  <c r="G13"/>
  <c r="I13"/>
  <c r="J13"/>
  <c r="K13"/>
  <c r="L13"/>
  <c r="M13"/>
  <c r="L18"/>
  <c r="G18"/>
  <c r="C18"/>
  <c r="N16" i="11"/>
  <c r="M16"/>
  <c r="L16"/>
  <c r="K16"/>
  <c r="J16"/>
  <c r="I16"/>
  <c r="G16"/>
  <c r="F16"/>
  <c r="E16"/>
  <c r="D16"/>
  <c r="C16"/>
  <c r="H15"/>
  <c r="H16" s="1"/>
  <c r="N14"/>
  <c r="M14"/>
  <c r="L14"/>
  <c r="K14"/>
  <c r="J14"/>
  <c r="I14"/>
  <c r="G14"/>
  <c r="F14"/>
  <c r="E14"/>
  <c r="D14"/>
  <c r="C14"/>
  <c r="H5"/>
  <c r="H14" s="1"/>
  <c r="N16" i="10"/>
  <c r="M16"/>
  <c r="L16"/>
  <c r="K16"/>
  <c r="J16"/>
  <c r="I16"/>
  <c r="G16"/>
  <c r="F16"/>
  <c r="E16"/>
  <c r="D16"/>
  <c r="C16"/>
  <c r="H16"/>
  <c r="N14"/>
  <c r="M14"/>
  <c r="L14"/>
  <c r="K14"/>
  <c r="J14"/>
  <c r="I14"/>
  <c r="G14"/>
  <c r="F14"/>
  <c r="E14"/>
  <c r="D14"/>
  <c r="C14"/>
  <c r="H14"/>
  <c r="N19" i="9"/>
  <c r="M19"/>
  <c r="L19"/>
  <c r="K19"/>
  <c r="J19"/>
  <c r="I19"/>
  <c r="H19"/>
  <c r="G19"/>
  <c r="F19"/>
  <c r="E19"/>
  <c r="D19"/>
  <c r="C19"/>
  <c r="H15"/>
  <c r="N14"/>
  <c r="M14"/>
  <c r="L14"/>
  <c r="K14"/>
  <c r="J14"/>
  <c r="I14"/>
  <c r="H14"/>
  <c r="G14"/>
  <c r="F14"/>
  <c r="E14"/>
  <c r="D14"/>
  <c r="C14"/>
  <c r="H5"/>
  <c r="N19" i="8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7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6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8" i="5"/>
  <c r="M18"/>
  <c r="K18"/>
  <c r="J18"/>
  <c r="I18"/>
  <c r="F18"/>
  <c r="E18"/>
  <c r="D18"/>
  <c r="N15" i="4"/>
  <c r="M15"/>
  <c r="L15"/>
  <c r="K15"/>
  <c r="J15"/>
  <c r="I15"/>
  <c r="G15"/>
  <c r="F15"/>
  <c r="E15"/>
  <c r="D15"/>
  <c r="C15"/>
  <c r="H11"/>
  <c r="H15" s="1"/>
  <c r="N10"/>
  <c r="M10"/>
  <c r="L10"/>
  <c r="K10"/>
  <c r="J10"/>
  <c r="I10"/>
  <c r="G10"/>
  <c r="F10"/>
  <c r="E10"/>
  <c r="D10"/>
  <c r="C10"/>
  <c r="H5"/>
  <c r="H10" s="1"/>
  <c r="N17" i="3"/>
  <c r="M17"/>
  <c r="L17"/>
  <c r="K17"/>
  <c r="J17"/>
  <c r="I17"/>
  <c r="G17"/>
  <c r="F17"/>
  <c r="E17"/>
  <c r="D17"/>
  <c r="C17"/>
  <c r="H13"/>
  <c r="H17" s="1"/>
  <c r="N12"/>
  <c r="M12"/>
  <c r="L12"/>
  <c r="K12"/>
  <c r="J12"/>
  <c r="I12"/>
  <c r="G12"/>
  <c r="F12"/>
  <c r="E12"/>
  <c r="D12"/>
  <c r="C12"/>
  <c r="H5"/>
  <c r="H12" s="1"/>
  <c r="N19" i="2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N19" i="1"/>
  <c r="M19"/>
  <c r="L19"/>
  <c r="K19"/>
  <c r="J19"/>
  <c r="I19"/>
  <c r="G19"/>
  <c r="F19"/>
  <c r="E19"/>
  <c r="D19"/>
  <c r="C19"/>
  <c r="H15"/>
  <c r="H19" s="1"/>
  <c r="N14"/>
  <c r="M14"/>
  <c r="L14"/>
  <c r="K14"/>
  <c r="J14"/>
  <c r="I14"/>
  <c r="G14"/>
  <c r="F14"/>
  <c r="E14"/>
  <c r="D14"/>
  <c r="C14"/>
  <c r="H5"/>
  <c r="H14" s="1"/>
  <c r="H13" i="5" l="1"/>
  <c r="H18"/>
</calcChain>
</file>

<file path=xl/sharedStrings.xml><?xml version="1.0" encoding="utf-8"?>
<sst xmlns="http://schemas.openxmlformats.org/spreadsheetml/2006/main" count="450" uniqueCount="124">
  <si>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</si>
  <si>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</si>
  <si>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</si>
  <si>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</si>
  <si>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</si>
  <si>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</si>
  <si>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</si>
  <si>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</si>
  <si>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</si>
  <si>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</si>
  <si>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</si>
  <si>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</si>
  <si>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</si>
  <si>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</si>
  <si>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</si>
  <si>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</si>
  <si>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</si>
  <si>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TOTAL</t>
  </si>
  <si>
    <t>`</t>
  </si>
  <si>
    <t xml:space="preserve">                                       Section ( M3 )                                    Date:</t>
  </si>
  <si>
    <t xml:space="preserve">                                       Section ( M 2 )                                    Date:</t>
  </si>
  <si>
    <t xml:space="preserve">                                       Section ( D-29 )                                    Date:</t>
  </si>
  <si>
    <t xml:space="preserve">                                       Section ( D-28 )                                    Date:</t>
  </si>
  <si>
    <t xml:space="preserve">                                       Section ( D-27 )                                    Date:</t>
  </si>
  <si>
    <t xml:space="preserve">                                       Section ( D- 26)                                    Date:</t>
  </si>
  <si>
    <t xml:space="preserve">                                       Section ( D-25 )                                    Date:</t>
  </si>
  <si>
    <t xml:space="preserve">                                       Section ( D-24 )                                    Date:</t>
  </si>
  <si>
    <t xml:space="preserve">                                       Section ( D-23 )                                    Date:</t>
  </si>
  <si>
    <t xml:space="preserve">                                       Section ( D-22 )                                    Date:</t>
  </si>
  <si>
    <t xml:space="preserve">                                       Section ( D- 21)                                    Date:</t>
  </si>
  <si>
    <t>19 to 34</t>
  </si>
  <si>
    <t>HDPE 125 MM</t>
  </si>
  <si>
    <t>17to37</t>
  </si>
  <si>
    <t>14 to 39</t>
  </si>
  <si>
    <r>
      <t xml:space="preserve">12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>41</t>
    </r>
  </si>
  <si>
    <r>
      <t xml:space="preserve">10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44</t>
    </r>
  </si>
  <si>
    <r>
      <t xml:space="preserve">7 </t>
    </r>
    <r>
      <rPr>
        <sz val="8"/>
        <rFont val="Calibri"/>
        <family val="2"/>
      </rPr>
      <t xml:space="preserve">to </t>
    </r>
    <r>
      <rPr>
        <sz val="8"/>
        <rFont val="Arial"/>
        <family val="2"/>
        <scheme val="minor"/>
      </rPr>
      <t>46</t>
    </r>
  </si>
  <si>
    <r>
      <t xml:space="preserve">5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48</t>
    </r>
  </si>
  <si>
    <r>
      <t xml:space="preserve">3 </t>
    </r>
    <r>
      <rPr>
        <sz val="8"/>
        <rFont val="Calibri"/>
        <family val="2"/>
      </rPr>
      <t>to</t>
    </r>
    <r>
      <rPr>
        <sz val="8"/>
        <rFont val="Arial"/>
        <family val="2"/>
        <scheme val="minor"/>
      </rPr>
      <t xml:space="preserve"> 51</t>
    </r>
  </si>
  <si>
    <t>D 25</t>
  </si>
  <si>
    <t xml:space="preserve"> 19 to 27</t>
  </si>
  <si>
    <t>HDPE 200 MM</t>
  </si>
  <si>
    <t xml:space="preserve">  27 to 51</t>
  </si>
  <si>
    <t xml:space="preserve"> 51 to 34</t>
  </si>
  <si>
    <t xml:space="preserve"> 34 to 19</t>
  </si>
  <si>
    <t>51-33</t>
  </si>
  <si>
    <t>49-36</t>
  </si>
  <si>
    <t>53-31</t>
  </si>
  <si>
    <t>2_29</t>
  </si>
  <si>
    <t>4_27</t>
  </si>
  <si>
    <t>6_24</t>
  </si>
  <si>
    <t>9_22</t>
  </si>
  <si>
    <t>15-28</t>
  </si>
  <si>
    <t>13-31</t>
  </si>
  <si>
    <t>11_33</t>
  </si>
  <si>
    <t>8_35</t>
  </si>
  <si>
    <t>6_38</t>
  </si>
  <si>
    <t>4_TR28</t>
  </si>
  <si>
    <t>TR28-TR27</t>
  </si>
  <si>
    <t>TR27-TR25</t>
  </si>
  <si>
    <t>TR25-4</t>
  </si>
  <si>
    <t>HDPE125 MM</t>
  </si>
  <si>
    <t>D 23</t>
  </si>
  <si>
    <t>TR28-TR14</t>
  </si>
  <si>
    <t>TR14-M220</t>
  </si>
  <si>
    <t>M220-M312</t>
  </si>
  <si>
    <t>M312-TR28</t>
  </si>
  <si>
    <t>D 26</t>
  </si>
  <si>
    <t>40-T1</t>
  </si>
  <si>
    <t>49-19</t>
  </si>
  <si>
    <t>T2-47</t>
  </si>
  <si>
    <t>M2 17-T11</t>
  </si>
  <si>
    <t>12_T3</t>
  </si>
  <si>
    <t>M 2</t>
  </si>
  <si>
    <t>A1-M2-25</t>
  </si>
  <si>
    <t>28_T9</t>
  </si>
  <si>
    <t>T10-T7</t>
  </si>
  <si>
    <t>T5-32</t>
  </si>
  <si>
    <t>T4-43</t>
  </si>
  <si>
    <t>T3-37</t>
  </si>
  <si>
    <t>41-A4</t>
  </si>
  <si>
    <t>A2-A3</t>
  </si>
  <si>
    <t>39-T2</t>
  </si>
  <si>
    <t>T8-T6</t>
  </si>
  <si>
    <t>D 21</t>
  </si>
  <si>
    <t>6_46</t>
  </si>
  <si>
    <t>8_44</t>
  </si>
  <si>
    <t>10_42</t>
  </si>
  <si>
    <t>13_40</t>
  </si>
  <si>
    <t>15_37</t>
  </si>
  <si>
    <t>17_35</t>
  </si>
  <si>
    <t>TR3-24</t>
  </si>
  <si>
    <t>T2-26</t>
  </si>
  <si>
    <t>T1-28</t>
  </si>
  <si>
    <t>4-M1-51</t>
  </si>
  <si>
    <t>TR12-TR31</t>
  </si>
  <si>
    <t>4-TR12</t>
  </si>
  <si>
    <t>M1-51-TR31</t>
  </si>
  <si>
    <t>M3</t>
  </si>
  <si>
    <t>M3-12-M2-14</t>
  </si>
  <si>
    <t>1_2</t>
  </si>
  <si>
    <t>2_6</t>
  </si>
  <si>
    <t>2_5</t>
  </si>
  <si>
    <t>3_4</t>
  </si>
  <si>
    <t>D26-10-D26T3</t>
  </si>
  <si>
    <t>13_4</t>
  </si>
  <si>
    <t>M2-8-M3-T2</t>
  </si>
  <si>
    <t>M2-5-M3-T5</t>
  </si>
  <si>
    <t>3-N1</t>
  </si>
  <si>
    <t>هذه القيم موجودة في ملفك all in one</t>
  </si>
  <si>
    <t>السوال كيف تم حساب هذه القيم ؟</t>
  </si>
  <si>
    <t>يعني اكتب هنا المعادلات في كل خلية</t>
  </si>
  <si>
    <t>ضع المعادلات هنا</t>
  </si>
  <si>
    <t>كيف تم حساب هذه القيم من الجدول أعلاه ؟</t>
  </si>
  <si>
    <t>من خلال المعادلة التي وضعتها أنت فهمت أنا كيف تم حساب هذين الرقمين</t>
  </si>
  <si>
    <t>أما بقية الأرقام فلم أفهم كيف تم حسابها أرجو التوضيح</t>
  </si>
  <si>
    <t>حتى أفهم الموضوع جيدا قمت بوضع أرقام عشوائية في المناطق الزرقاء بالجدول أعلاه</t>
  </si>
  <si>
    <t>ASBUILT length</t>
  </si>
  <si>
    <t>pipe line</t>
  </si>
  <si>
    <t>rienstatement</t>
  </si>
  <si>
    <t>concrete pro</t>
  </si>
  <si>
    <t>h.c</t>
  </si>
  <si>
    <t>g.v</t>
  </si>
  <si>
    <t>الرجاء وضع المعادلات في هذا السطر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</si>
</sst>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  <font>
      <sz val="8"/>
      <color theme="5"/>
      <name val="Arial"/>
      <family val="2"/>
      <scheme val="minor"/>
    </font>
    <font>
      <sz val="8"/>
      <color theme="3"/>
      <name val="Arial"/>
      <family val="2"/>
      <scheme val="minor"/>
    </font>
    <font>
      <sz val="8"/>
      <name val="Calibri"/>
      <family val="2"/>
    </font>
    <font>
      <sz val="10"/>
      <name val="Arial"/>
      <family val="2"/>
      <scheme val="minor"/>
    </font>
    <font>
      <sz val="11"/>
      <name val="Arial"/>
      <family val="2"/>
      <scheme val="minor"/>
    </font>
    <font>
      <b/>
      <sz val="8"/>
      <color theme="0" tint="-4.9989318521683403E-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" fontId="2" fillId="3" borderId="15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1" fontId="2" fillId="3" borderId="21" xfId="0" applyNumberFormat="1" applyFont="1" applyFill="1" applyBorder="1" applyAlignment="1">
      <alignment horizontal="center" vertical="center"/>
    </xf>
    <xf numFmtId="1" fontId="2" fillId="3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1" fontId="2" fillId="3" borderId="23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16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0" borderId="7" xfId="0" applyBorder="1"/>
    <xf numFmtId="1" fontId="0" fillId="0" borderId="7" xfId="0" applyNumberFormat="1" applyBorder="1"/>
    <xf numFmtId="2" fontId="0" fillId="0" borderId="7" xfId="0" applyNumberFormat="1" applyBorder="1"/>
    <xf numFmtId="2" fontId="10" fillId="5" borderId="7" xfId="0" applyNumberFormat="1" applyFont="1" applyFill="1" applyBorder="1" applyAlignment="1">
      <alignment horizontal="center" vertical="center"/>
    </xf>
    <xf numFmtId="1" fontId="10" fillId="5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480060</xdr:colOff>
      <xdr:row>16</xdr:row>
      <xdr:rowOff>160020</xdr:rowOff>
    </xdr:from>
    <xdr:to>
      <xdr:col>9</xdr:col>
      <xdr:colOff>320040</xdr:colOff>
      <xdr:row>19</xdr:row>
      <xdr:rowOff>152400</xdr:rowOff>
    </xdr:to>
    <xdr:cxnSp macro="">
      <xdr:nvCxnSpPr>
        <xdr:cNvPr id="3" name="رابط كسهم مستقيم 2"/>
        <xdr:cNvCxnSpPr/>
      </xdr:nvCxnSpPr>
      <xdr:spPr>
        <a:xfrm>
          <a:off x="5173980" y="4107180"/>
          <a:ext cx="1181100" cy="5181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373380</xdr:colOff>
      <xdr:row>16</xdr:row>
      <xdr:rowOff>167640</xdr:rowOff>
    </xdr:from>
    <xdr:to>
      <xdr:col>8</xdr:col>
      <xdr:colOff>381000</xdr:colOff>
      <xdr:row>19</xdr:row>
      <xdr:rowOff>137160</xdr:rowOff>
    </xdr:to>
    <xdr:cxnSp macro="">
      <xdr:nvCxnSpPr>
        <xdr:cNvPr id="4" name="رابط كسهم مستقيم 3"/>
        <xdr:cNvCxnSpPr/>
      </xdr:nvCxnSpPr>
      <xdr:spPr>
        <a:xfrm rot="16200000" flipH="1">
          <a:off x="5494020" y="4358640"/>
          <a:ext cx="495300" cy="762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358140</xdr:colOff>
      <xdr:row>18</xdr:row>
      <xdr:rowOff>38100</xdr:rowOff>
    </xdr:from>
    <xdr:to>
      <xdr:col>5</xdr:col>
      <xdr:colOff>182880</xdr:colOff>
      <xdr:row>19</xdr:row>
      <xdr:rowOff>167640</xdr:rowOff>
    </xdr:to>
    <xdr:cxnSp macro="">
      <xdr:nvCxnSpPr>
        <xdr:cNvPr id="8" name="رابط كسهم مستقيم 7"/>
        <xdr:cNvCxnSpPr/>
      </xdr:nvCxnSpPr>
      <xdr:spPr>
        <a:xfrm rot="10800000" flipV="1">
          <a:off x="3040380" y="4335780"/>
          <a:ext cx="495300" cy="3048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236220</xdr:colOff>
      <xdr:row>18</xdr:row>
      <xdr:rowOff>22860</xdr:rowOff>
    </xdr:from>
    <xdr:to>
      <xdr:col>5</xdr:col>
      <xdr:colOff>259080</xdr:colOff>
      <xdr:row>19</xdr:row>
      <xdr:rowOff>160020</xdr:rowOff>
    </xdr:to>
    <xdr:cxnSp macro="">
      <xdr:nvCxnSpPr>
        <xdr:cNvPr id="10" name="رابط كسهم مستقيم 9"/>
        <xdr:cNvCxnSpPr/>
      </xdr:nvCxnSpPr>
      <xdr:spPr>
        <a:xfrm rot="16200000" flipH="1">
          <a:off x="3444240" y="4465320"/>
          <a:ext cx="312420" cy="228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281940</xdr:colOff>
      <xdr:row>17</xdr:row>
      <xdr:rowOff>167640</xdr:rowOff>
    </xdr:from>
    <xdr:to>
      <xdr:col>6</xdr:col>
      <xdr:colOff>243840</xdr:colOff>
      <xdr:row>20</xdr:row>
      <xdr:rowOff>7620</xdr:rowOff>
    </xdr:to>
    <xdr:cxnSp macro="">
      <xdr:nvCxnSpPr>
        <xdr:cNvPr id="15" name="رابط كسهم مستقيم 14"/>
        <xdr:cNvCxnSpPr/>
      </xdr:nvCxnSpPr>
      <xdr:spPr>
        <a:xfrm>
          <a:off x="3634740" y="4290060"/>
          <a:ext cx="632460" cy="3657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18</xdr:row>
      <xdr:rowOff>0</xdr:rowOff>
    </xdr:from>
    <xdr:to>
      <xdr:col>7</xdr:col>
      <xdr:colOff>281940</xdr:colOff>
      <xdr:row>20</xdr:row>
      <xdr:rowOff>15240</xdr:rowOff>
    </xdr:to>
    <xdr:cxnSp macro="">
      <xdr:nvCxnSpPr>
        <xdr:cNvPr id="21" name="رابط كسهم مستقيم 20"/>
        <xdr:cNvCxnSpPr/>
      </xdr:nvCxnSpPr>
      <xdr:spPr>
        <a:xfrm>
          <a:off x="3771900" y="4297680"/>
          <a:ext cx="1203960" cy="3657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30480</xdr:colOff>
      <xdr:row>18</xdr:row>
      <xdr:rowOff>45720</xdr:rowOff>
    </xdr:from>
    <xdr:to>
      <xdr:col>11</xdr:col>
      <xdr:colOff>525780</xdr:colOff>
      <xdr:row>20</xdr:row>
      <xdr:rowOff>0</xdr:rowOff>
    </xdr:to>
    <xdr:cxnSp macro="">
      <xdr:nvCxnSpPr>
        <xdr:cNvPr id="29" name="رابط كسهم مستقيم 28"/>
        <xdr:cNvCxnSpPr/>
      </xdr:nvCxnSpPr>
      <xdr:spPr>
        <a:xfrm rot="10800000" flipV="1">
          <a:off x="7406640" y="4343400"/>
          <a:ext cx="495300" cy="3048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579120</xdr:colOff>
      <xdr:row>18</xdr:row>
      <xdr:rowOff>30480</xdr:rowOff>
    </xdr:from>
    <xdr:to>
      <xdr:col>11</xdr:col>
      <xdr:colOff>601980</xdr:colOff>
      <xdr:row>19</xdr:row>
      <xdr:rowOff>167640</xdr:rowOff>
    </xdr:to>
    <xdr:cxnSp macro="">
      <xdr:nvCxnSpPr>
        <xdr:cNvPr id="30" name="رابط كسهم مستقيم 29"/>
        <xdr:cNvCxnSpPr/>
      </xdr:nvCxnSpPr>
      <xdr:spPr>
        <a:xfrm rot="16200000" flipH="1">
          <a:off x="7810500" y="4472940"/>
          <a:ext cx="312420" cy="228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624840</xdr:colOff>
      <xdr:row>18</xdr:row>
      <xdr:rowOff>0</xdr:rowOff>
    </xdr:from>
    <xdr:to>
      <xdr:col>12</xdr:col>
      <xdr:colOff>586740</xdr:colOff>
      <xdr:row>20</xdr:row>
      <xdr:rowOff>15240</xdr:rowOff>
    </xdr:to>
    <xdr:cxnSp macro="">
      <xdr:nvCxnSpPr>
        <xdr:cNvPr id="31" name="رابط كسهم مستقيم 30"/>
        <xdr:cNvCxnSpPr/>
      </xdr:nvCxnSpPr>
      <xdr:spPr>
        <a:xfrm>
          <a:off x="8001000" y="4297680"/>
          <a:ext cx="632460" cy="3657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91440</xdr:colOff>
      <xdr:row>18</xdr:row>
      <xdr:rowOff>7620</xdr:rowOff>
    </xdr:from>
    <xdr:to>
      <xdr:col>13</xdr:col>
      <xdr:colOff>624840</xdr:colOff>
      <xdr:row>20</xdr:row>
      <xdr:rowOff>22860</xdr:rowOff>
    </xdr:to>
    <xdr:cxnSp macro="">
      <xdr:nvCxnSpPr>
        <xdr:cNvPr id="32" name="رابط كسهم مستقيم 31"/>
        <xdr:cNvCxnSpPr/>
      </xdr:nvCxnSpPr>
      <xdr:spPr>
        <a:xfrm>
          <a:off x="8138160" y="4305300"/>
          <a:ext cx="1203960" cy="36576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655320</xdr:colOff>
      <xdr:row>20</xdr:row>
      <xdr:rowOff>99060</xdr:rowOff>
    </xdr:from>
    <xdr:to>
      <xdr:col>15</xdr:col>
      <xdr:colOff>38100</xdr:colOff>
      <xdr:row>20</xdr:row>
      <xdr:rowOff>114300</xdr:rowOff>
    </xdr:to>
    <xdr:cxnSp macro="">
      <xdr:nvCxnSpPr>
        <xdr:cNvPr id="33" name="رابط كسهم مستقيم 32"/>
        <xdr:cNvCxnSpPr/>
      </xdr:nvCxnSpPr>
      <xdr:spPr>
        <a:xfrm rot="10800000" flipV="1">
          <a:off x="9372600" y="4747260"/>
          <a:ext cx="723900" cy="1524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76200</xdr:rowOff>
    </xdr:from>
    <xdr:to>
      <xdr:col>15</xdr:col>
      <xdr:colOff>53340</xdr:colOff>
      <xdr:row>23</xdr:row>
      <xdr:rowOff>83820</xdr:rowOff>
    </xdr:to>
    <xdr:cxnSp macro="">
      <xdr:nvCxnSpPr>
        <xdr:cNvPr id="38" name="رابط كسهم مستقيم 37"/>
        <xdr:cNvCxnSpPr/>
      </xdr:nvCxnSpPr>
      <xdr:spPr>
        <a:xfrm rot="10800000" flipV="1">
          <a:off x="9387840" y="5250180"/>
          <a:ext cx="723900" cy="762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342900</xdr:colOff>
      <xdr:row>24</xdr:row>
      <xdr:rowOff>0</xdr:rowOff>
    </xdr:from>
    <xdr:to>
      <xdr:col>9</xdr:col>
      <xdr:colOff>381000</xdr:colOff>
      <xdr:row>26</xdr:row>
      <xdr:rowOff>152400</xdr:rowOff>
    </xdr:to>
    <xdr:cxnSp macro="">
      <xdr:nvCxnSpPr>
        <xdr:cNvPr id="41" name="رابط كسهم مستقيم 40"/>
        <xdr:cNvCxnSpPr/>
      </xdr:nvCxnSpPr>
      <xdr:spPr>
        <a:xfrm rot="5400000" flipH="1" flipV="1">
          <a:off x="6145530" y="5581650"/>
          <a:ext cx="502920" cy="381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411480</xdr:colOff>
      <xdr:row>24</xdr:row>
      <xdr:rowOff>0</xdr:rowOff>
    </xdr:from>
    <xdr:to>
      <xdr:col>9</xdr:col>
      <xdr:colOff>68580</xdr:colOff>
      <xdr:row>26</xdr:row>
      <xdr:rowOff>144780</xdr:rowOff>
    </xdr:to>
    <xdr:cxnSp macro="">
      <xdr:nvCxnSpPr>
        <xdr:cNvPr id="44" name="رابط كسهم مستقيم 43"/>
        <xdr:cNvCxnSpPr/>
      </xdr:nvCxnSpPr>
      <xdr:spPr>
        <a:xfrm rot="16200000" flipV="1">
          <a:off x="5692140" y="5433060"/>
          <a:ext cx="495300" cy="32766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24</xdr:row>
      <xdr:rowOff>91440</xdr:rowOff>
    </xdr:from>
    <xdr:to>
      <xdr:col>3</xdr:col>
      <xdr:colOff>632460</xdr:colOff>
      <xdr:row>24</xdr:row>
      <xdr:rowOff>93028</xdr:rowOff>
    </xdr:to>
    <xdr:cxnSp macro="">
      <xdr:nvCxnSpPr>
        <xdr:cNvPr id="3" name="رابط كسهم مستقيم 2"/>
        <xdr:cNvCxnSpPr/>
      </xdr:nvCxnSpPr>
      <xdr:spPr>
        <a:xfrm>
          <a:off x="2072640" y="5669280"/>
          <a:ext cx="571500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opLeftCell="A7" workbookViewId="0">
      <selection activeCell="H15" sqref="H15:H18"/>
    </sheetView>
  </sheetViews>
  <sheetFormatPr defaultRowHeight="13.8"/>
  <sheetData>
    <row r="1" spans="1:15" ht="20.100000000000001" customHeight="1">
      <c r="A1" s="45" t="s">
        <v>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63" t="s">
        <v>84</v>
      </c>
      <c r="B5" s="4" t="s">
        <v>85</v>
      </c>
      <c r="C5" s="5">
        <v>133</v>
      </c>
      <c r="D5" s="5">
        <v>136.66999999999999</v>
      </c>
      <c r="E5" s="1"/>
      <c r="F5" s="5">
        <v>136.66999999999999</v>
      </c>
      <c r="G5" s="1"/>
      <c r="H5" s="1">
        <f>(D5*0.6*0.15)</f>
        <v>12.300299999999998</v>
      </c>
      <c r="I5" s="5"/>
      <c r="J5" s="5"/>
      <c r="K5" s="6">
        <v>24</v>
      </c>
      <c r="L5" s="6">
        <v>1</v>
      </c>
      <c r="M5" s="6"/>
      <c r="N5" s="6"/>
      <c r="O5" s="7" t="s">
        <v>61</v>
      </c>
    </row>
    <row r="6" spans="1:15" ht="20.100000000000001" customHeight="1">
      <c r="A6" s="63"/>
      <c r="B6" s="4" t="s">
        <v>86</v>
      </c>
      <c r="C6" s="5">
        <v>133</v>
      </c>
      <c r="D6" s="5">
        <v>133.41999999999999</v>
      </c>
      <c r="E6" s="1"/>
      <c r="F6" s="5">
        <v>133.41999999999999</v>
      </c>
      <c r="G6" s="1"/>
      <c r="H6" s="1">
        <f t="shared" ref="H6:H13" si="0">(D6*0.6*0.15)</f>
        <v>12.007799999999998</v>
      </c>
      <c r="I6" s="5"/>
      <c r="J6" s="5"/>
      <c r="K6" s="6">
        <v>23</v>
      </c>
      <c r="L6" s="6"/>
      <c r="M6" s="6"/>
      <c r="N6" s="6"/>
      <c r="O6" s="7" t="s">
        <v>61</v>
      </c>
    </row>
    <row r="7" spans="1:15" ht="20.100000000000001" customHeight="1">
      <c r="A7" s="63"/>
      <c r="B7" s="4" t="s">
        <v>87</v>
      </c>
      <c r="C7" s="5">
        <v>133</v>
      </c>
      <c r="D7" s="5">
        <v>130.18</v>
      </c>
      <c r="E7" s="1"/>
      <c r="F7" s="5">
        <v>130.18</v>
      </c>
      <c r="G7" s="1"/>
      <c r="H7" s="1">
        <f t="shared" si="0"/>
        <v>11.716200000000001</v>
      </c>
      <c r="I7" s="5"/>
      <c r="J7" s="5"/>
      <c r="K7" s="6">
        <v>22</v>
      </c>
      <c r="L7" s="6"/>
      <c r="M7" s="6"/>
      <c r="N7" s="6"/>
      <c r="O7" s="7" t="s">
        <v>61</v>
      </c>
    </row>
    <row r="8" spans="1:15" ht="20.100000000000001" customHeight="1">
      <c r="A8" s="63"/>
      <c r="B8" s="4" t="s">
        <v>88</v>
      </c>
      <c r="C8" s="5">
        <v>133</v>
      </c>
      <c r="D8" s="5">
        <v>133.9</v>
      </c>
      <c r="E8" s="1"/>
      <c r="F8" s="5">
        <v>133.9</v>
      </c>
      <c r="G8" s="1"/>
      <c r="H8" s="1">
        <f t="shared" si="0"/>
        <v>12.051</v>
      </c>
      <c r="I8" s="5"/>
      <c r="J8" s="5"/>
      <c r="K8" s="6">
        <v>25</v>
      </c>
      <c r="L8" s="6"/>
      <c r="M8" s="6"/>
      <c r="N8" s="6"/>
      <c r="O8" s="7" t="s">
        <v>61</v>
      </c>
    </row>
    <row r="9" spans="1:15" ht="20.100000000000001" customHeight="1">
      <c r="A9" s="63"/>
      <c r="B9" s="8" t="s">
        <v>89</v>
      </c>
      <c r="C9" s="5">
        <v>134</v>
      </c>
      <c r="D9" s="5">
        <v>131.84</v>
      </c>
      <c r="E9" s="1"/>
      <c r="F9" s="5">
        <v>131.84</v>
      </c>
      <c r="G9" s="1"/>
      <c r="H9" s="1">
        <f t="shared" si="0"/>
        <v>11.865599999999999</v>
      </c>
      <c r="I9" s="5"/>
      <c r="J9" s="5"/>
      <c r="K9" s="6">
        <v>24</v>
      </c>
      <c r="L9" s="6"/>
      <c r="M9" s="6"/>
      <c r="N9" s="6"/>
      <c r="O9" s="7" t="s">
        <v>61</v>
      </c>
    </row>
    <row r="10" spans="1:15" ht="20.100000000000001" customHeight="1">
      <c r="A10" s="63"/>
      <c r="B10" s="4" t="s">
        <v>90</v>
      </c>
      <c r="C10" s="5">
        <v>133</v>
      </c>
      <c r="D10" s="5">
        <v>133.72999999999999</v>
      </c>
      <c r="E10" s="1"/>
      <c r="F10" s="5">
        <v>133.72999999999999</v>
      </c>
      <c r="G10" s="1"/>
      <c r="H10" s="1">
        <f t="shared" si="0"/>
        <v>12.035699999999997</v>
      </c>
      <c r="I10" s="5"/>
      <c r="J10" s="5"/>
      <c r="K10" s="6">
        <v>19</v>
      </c>
      <c r="L10" s="6"/>
      <c r="M10" s="6"/>
      <c r="N10" s="6"/>
      <c r="O10" s="7" t="s">
        <v>61</v>
      </c>
    </row>
    <row r="11" spans="1:15" ht="20.100000000000001" customHeight="1">
      <c r="A11" s="63"/>
      <c r="B11" s="4" t="s">
        <v>91</v>
      </c>
      <c r="C11" s="5">
        <v>87</v>
      </c>
      <c r="D11" s="5">
        <v>84.77</v>
      </c>
      <c r="E11" s="1"/>
      <c r="F11" s="5">
        <v>84.77</v>
      </c>
      <c r="G11" s="1"/>
      <c r="H11" s="1">
        <f t="shared" si="0"/>
        <v>7.6292999999999989</v>
      </c>
      <c r="I11" s="5"/>
      <c r="J11" s="5"/>
      <c r="K11" s="6">
        <v>10</v>
      </c>
      <c r="L11" s="6">
        <v>2</v>
      </c>
      <c r="M11" s="6"/>
      <c r="N11" s="6"/>
      <c r="O11" s="7" t="s">
        <v>61</v>
      </c>
    </row>
    <row r="12" spans="1:15" ht="20.100000000000001" customHeight="1">
      <c r="A12" s="63"/>
      <c r="B12" s="8" t="s">
        <v>92</v>
      </c>
      <c r="C12" s="5">
        <v>87</v>
      </c>
      <c r="D12" s="5">
        <v>85.39</v>
      </c>
      <c r="E12" s="1"/>
      <c r="F12" s="5">
        <v>85.39</v>
      </c>
      <c r="G12" s="1"/>
      <c r="H12" s="1">
        <f t="shared" si="0"/>
        <v>7.6851000000000003</v>
      </c>
      <c r="I12" s="5"/>
      <c r="J12" s="5"/>
      <c r="K12" s="6">
        <v>13</v>
      </c>
      <c r="L12" s="6"/>
      <c r="M12" s="6"/>
      <c r="N12" s="6"/>
      <c r="O12" s="7" t="s">
        <v>61</v>
      </c>
    </row>
    <row r="13" spans="1:15" ht="20.100000000000001" customHeight="1" thickBot="1">
      <c r="A13" s="64"/>
      <c r="B13" s="42" t="s">
        <v>93</v>
      </c>
      <c r="C13" s="5">
        <v>87</v>
      </c>
      <c r="D13" s="10">
        <v>85.04</v>
      </c>
      <c r="E13" s="11"/>
      <c r="F13" s="10">
        <v>85.04</v>
      </c>
      <c r="G13" s="11"/>
      <c r="H13" s="1">
        <f t="shared" si="0"/>
        <v>7.6536</v>
      </c>
      <c r="I13" s="10"/>
      <c r="J13" s="10"/>
      <c r="K13" s="12">
        <v>15</v>
      </c>
      <c r="L13" s="12">
        <v>1</v>
      </c>
      <c r="M13" s="12"/>
      <c r="N13" s="12"/>
      <c r="O13" s="7"/>
    </row>
    <row r="14" spans="1:15" ht="20.100000000000001" customHeight="1" thickBot="1">
      <c r="A14" s="13" t="s">
        <v>17</v>
      </c>
      <c r="B14" s="14"/>
      <c r="C14" s="15">
        <f t="shared" ref="C14:N14" si="1">SUM(C5:C13)</f>
        <v>1060</v>
      </c>
      <c r="D14" s="16">
        <f t="shared" si="1"/>
        <v>1054.94</v>
      </c>
      <c r="E14" s="16">
        <f t="shared" si="1"/>
        <v>0</v>
      </c>
      <c r="F14" s="16">
        <f t="shared" si="1"/>
        <v>1054.94</v>
      </c>
      <c r="G14" s="16">
        <f t="shared" si="1"/>
        <v>0</v>
      </c>
      <c r="H14" s="16">
        <f t="shared" si="1"/>
        <v>94.944599999999994</v>
      </c>
      <c r="I14" s="16">
        <f t="shared" si="1"/>
        <v>0</v>
      </c>
      <c r="J14" s="16">
        <f t="shared" si="1"/>
        <v>0</v>
      </c>
      <c r="K14" s="17">
        <f t="shared" si="1"/>
        <v>175</v>
      </c>
      <c r="L14" s="17">
        <f t="shared" si="1"/>
        <v>4</v>
      </c>
      <c r="M14" s="17">
        <f t="shared" si="1"/>
        <v>0</v>
      </c>
      <c r="N14" s="17">
        <f t="shared" si="1"/>
        <v>0</v>
      </c>
      <c r="O14" s="18"/>
    </row>
    <row r="15" spans="1:15" ht="20.100000000000001" customHeight="1">
      <c r="A15" s="65" t="s">
        <v>84</v>
      </c>
      <c r="B15" s="19" t="s">
        <v>94</v>
      </c>
      <c r="C15" s="20">
        <v>310</v>
      </c>
      <c r="D15" s="59">
        <v>879.39</v>
      </c>
      <c r="E15" s="21"/>
      <c r="F15" s="21"/>
      <c r="G15" s="21"/>
      <c r="H15" s="59">
        <f>(D15*0.7*0.15)</f>
        <v>92.335949999999997</v>
      </c>
      <c r="I15" s="21"/>
      <c r="J15" s="59">
        <v>879.39</v>
      </c>
      <c r="K15" s="22">
        <v>14</v>
      </c>
      <c r="L15" s="22">
        <v>3</v>
      </c>
      <c r="M15" s="22"/>
      <c r="N15" s="22"/>
      <c r="O15" s="23" t="s">
        <v>41</v>
      </c>
    </row>
    <row r="16" spans="1:15" ht="20.100000000000001" customHeight="1">
      <c r="A16" s="63"/>
      <c r="B16" s="4" t="s">
        <v>95</v>
      </c>
      <c r="C16" s="5">
        <v>310</v>
      </c>
      <c r="D16" s="60"/>
      <c r="E16" s="1"/>
      <c r="F16" s="1"/>
      <c r="G16" s="1"/>
      <c r="H16" s="60"/>
      <c r="I16" s="1"/>
      <c r="J16" s="60"/>
      <c r="K16" s="6">
        <v>10</v>
      </c>
      <c r="L16" s="6">
        <v>1</v>
      </c>
      <c r="M16" s="6"/>
      <c r="N16" s="6"/>
      <c r="O16" s="23" t="s">
        <v>41</v>
      </c>
    </row>
    <row r="17" spans="1:15" ht="20.100000000000001" customHeight="1">
      <c r="A17" s="63"/>
      <c r="B17" s="4" t="s">
        <v>96</v>
      </c>
      <c r="C17" s="5">
        <v>130</v>
      </c>
      <c r="D17" s="60"/>
      <c r="E17" s="1"/>
      <c r="F17" s="1"/>
      <c r="G17" s="1"/>
      <c r="H17" s="60"/>
      <c r="I17" s="1"/>
      <c r="J17" s="60"/>
      <c r="K17" s="6">
        <v>13</v>
      </c>
      <c r="L17" s="6"/>
      <c r="M17" s="6"/>
      <c r="N17" s="6"/>
      <c r="O17" s="23" t="s">
        <v>41</v>
      </c>
    </row>
    <row r="18" spans="1:15" ht="20.100000000000001" customHeight="1" thickBot="1">
      <c r="A18" s="64"/>
      <c r="B18" s="9" t="s">
        <v>97</v>
      </c>
      <c r="C18" s="10">
        <v>128</v>
      </c>
      <c r="D18" s="61"/>
      <c r="E18" s="11"/>
      <c r="F18" s="11"/>
      <c r="G18" s="11"/>
      <c r="H18" s="61"/>
      <c r="I18" s="11"/>
      <c r="J18" s="61"/>
      <c r="K18" s="12">
        <v>4</v>
      </c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2">SUM(C15:C18)</f>
        <v>878</v>
      </c>
      <c r="D19" s="16">
        <f t="shared" si="2"/>
        <v>879.39</v>
      </c>
      <c r="E19" s="16">
        <f t="shared" si="2"/>
        <v>0</v>
      </c>
      <c r="F19" s="16">
        <f t="shared" si="2"/>
        <v>0</v>
      </c>
      <c r="G19" s="25">
        <f t="shared" si="2"/>
        <v>0</v>
      </c>
      <c r="H19" s="26">
        <f t="shared" si="2"/>
        <v>92.335949999999997</v>
      </c>
      <c r="I19" s="27">
        <f t="shared" si="2"/>
        <v>0</v>
      </c>
      <c r="J19" s="16">
        <f t="shared" si="2"/>
        <v>879.39</v>
      </c>
      <c r="K19" s="17">
        <f t="shared" si="2"/>
        <v>41</v>
      </c>
      <c r="L19" s="17">
        <f t="shared" si="2"/>
        <v>4</v>
      </c>
      <c r="M19" s="17">
        <f t="shared" si="2"/>
        <v>0</v>
      </c>
      <c r="N19" s="17">
        <f t="shared" si="2"/>
        <v>0</v>
      </c>
      <c r="O19" s="18"/>
    </row>
  </sheetData>
  <mergeCells count="17">
    <mergeCell ref="H15:H18"/>
    <mergeCell ref="M3:N3"/>
    <mergeCell ref="O3:O4"/>
    <mergeCell ref="A5:A13"/>
    <mergeCell ref="A15:A18"/>
    <mergeCell ref="D15:D18"/>
    <mergeCell ref="J15:J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O15" sqref="O15:O18"/>
    </sheetView>
  </sheetViews>
  <sheetFormatPr defaultRowHeight="13.8"/>
  <sheetData>
    <row r="1" spans="1:15" ht="20.100000000000001" customHeight="1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66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66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66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66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66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66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66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66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6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68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66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66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67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H13" sqref="H13:H16"/>
    </sheetView>
  </sheetViews>
  <sheetFormatPr defaultRowHeight="13.8"/>
  <sheetData>
    <row r="1" spans="1:15" ht="20.100000000000001" customHeight="1">
      <c r="A1" s="45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66" t="s">
        <v>62</v>
      </c>
      <c r="B5" s="4" t="s">
        <v>46</v>
      </c>
      <c r="C5" s="5">
        <v>133</v>
      </c>
      <c r="D5" s="5">
        <v>130.41</v>
      </c>
      <c r="E5" s="1"/>
      <c r="F5" s="5">
        <v>130.41</v>
      </c>
      <c r="G5" s="1"/>
      <c r="H5" s="1">
        <f>(D5*0.6*0.15)</f>
        <v>11.736899999999999</v>
      </c>
      <c r="I5" s="5"/>
      <c r="J5" s="5">
        <v>130.41</v>
      </c>
      <c r="K5" s="6">
        <v>25</v>
      </c>
      <c r="L5" s="6">
        <v>0</v>
      </c>
      <c r="M5" s="6"/>
      <c r="N5" s="6"/>
      <c r="O5" s="7" t="s">
        <v>31</v>
      </c>
    </row>
    <row r="6" spans="1:15" ht="20.100000000000001" customHeight="1">
      <c r="A6" s="66"/>
      <c r="B6" s="4" t="s">
        <v>45</v>
      </c>
      <c r="C6" s="5">
        <v>132</v>
      </c>
      <c r="D6" s="5">
        <v>133.16999999999999</v>
      </c>
      <c r="E6" s="1"/>
      <c r="F6" s="5">
        <v>133.16999999999999</v>
      </c>
      <c r="G6" s="1"/>
      <c r="H6" s="1">
        <f t="shared" ref="H6:H11" si="0">(D6*0.6*0.15)</f>
        <v>11.985299999999997</v>
      </c>
      <c r="I6" s="5"/>
      <c r="J6" s="5">
        <v>133.16999999999999</v>
      </c>
      <c r="K6" s="6">
        <v>24</v>
      </c>
      <c r="L6" s="6"/>
      <c r="M6" s="6"/>
      <c r="N6" s="6"/>
      <c r="O6" s="7" t="s">
        <v>31</v>
      </c>
    </row>
    <row r="7" spans="1:15" ht="20.100000000000001" customHeight="1">
      <c r="A7" s="66"/>
      <c r="B7" s="4" t="s">
        <v>47</v>
      </c>
      <c r="C7" s="5">
        <v>131</v>
      </c>
      <c r="D7" s="5">
        <v>133.12</v>
      </c>
      <c r="E7" s="1"/>
      <c r="F7" s="5">
        <v>133.12</v>
      </c>
      <c r="G7" s="1"/>
      <c r="H7" s="1">
        <f t="shared" si="0"/>
        <v>11.9808</v>
      </c>
      <c r="I7" s="5"/>
      <c r="J7" s="5">
        <v>133.12</v>
      </c>
      <c r="K7" s="6">
        <v>24</v>
      </c>
      <c r="L7" s="6"/>
      <c r="M7" s="6"/>
      <c r="N7" s="6"/>
      <c r="O7" s="7" t="s">
        <v>31</v>
      </c>
    </row>
    <row r="8" spans="1:15" ht="20.100000000000001" customHeight="1">
      <c r="A8" s="66"/>
      <c r="B8" s="8" t="s">
        <v>48</v>
      </c>
      <c r="C8" s="5">
        <v>131</v>
      </c>
      <c r="D8" s="5">
        <v>133.02000000000001</v>
      </c>
      <c r="E8" s="1"/>
      <c r="F8" s="5">
        <v>133.02000000000001</v>
      </c>
      <c r="G8" s="1"/>
      <c r="H8" s="1">
        <f t="shared" si="0"/>
        <v>11.9718</v>
      </c>
      <c r="I8" s="5"/>
      <c r="J8" s="5">
        <v>133.02000000000001</v>
      </c>
      <c r="K8" s="6">
        <v>23</v>
      </c>
      <c r="L8" s="6">
        <v>0</v>
      </c>
      <c r="M8" s="6"/>
      <c r="N8" s="6"/>
      <c r="O8" s="7" t="s">
        <v>31</v>
      </c>
    </row>
    <row r="9" spans="1:15" ht="20.100000000000001" customHeight="1">
      <c r="A9" s="66"/>
      <c r="B9" s="8" t="s">
        <v>49</v>
      </c>
      <c r="C9" s="5">
        <v>131</v>
      </c>
      <c r="D9" s="5">
        <v>132.97999999999999</v>
      </c>
      <c r="E9" s="1"/>
      <c r="F9" s="5">
        <v>132.97999999999999</v>
      </c>
      <c r="G9" s="1"/>
      <c r="H9" s="1">
        <f t="shared" si="0"/>
        <v>11.9682</v>
      </c>
      <c r="I9" s="5"/>
      <c r="J9" s="5">
        <v>132.97999999999999</v>
      </c>
      <c r="K9" s="6">
        <v>23</v>
      </c>
      <c r="L9" s="6"/>
      <c r="M9" s="6"/>
      <c r="N9" s="6"/>
      <c r="O9" s="7" t="s">
        <v>31</v>
      </c>
    </row>
    <row r="10" spans="1:15" ht="20.100000000000001" customHeight="1">
      <c r="A10" s="66"/>
      <c r="B10" s="4" t="s">
        <v>50</v>
      </c>
      <c r="C10" s="5">
        <v>131</v>
      </c>
      <c r="D10" s="5">
        <v>132.54</v>
      </c>
      <c r="E10" s="1"/>
      <c r="F10" s="5">
        <v>132.54</v>
      </c>
      <c r="G10" s="1"/>
      <c r="H10" s="1">
        <f t="shared" si="0"/>
        <v>11.928599999999998</v>
      </c>
      <c r="I10" s="5"/>
      <c r="J10" s="5">
        <v>132.54</v>
      </c>
      <c r="K10" s="6">
        <v>24</v>
      </c>
      <c r="L10" s="6"/>
      <c r="M10" s="6"/>
      <c r="N10" s="6"/>
      <c r="O10" s="7" t="s">
        <v>31</v>
      </c>
    </row>
    <row r="11" spans="1:15" ht="20.100000000000001" customHeight="1" thickBot="1">
      <c r="A11" s="66"/>
      <c r="B11" s="4" t="s">
        <v>51</v>
      </c>
      <c r="C11" s="5">
        <v>130</v>
      </c>
      <c r="D11" s="5">
        <v>132.22999999999999</v>
      </c>
      <c r="E11" s="1"/>
      <c r="F11" s="5">
        <v>132.22999999999999</v>
      </c>
      <c r="G11" s="1"/>
      <c r="H11" s="1">
        <f t="shared" si="0"/>
        <v>11.900699999999999</v>
      </c>
      <c r="I11" s="5"/>
      <c r="J11" s="5">
        <v>132.22999999999999</v>
      </c>
      <c r="K11" s="6">
        <v>22</v>
      </c>
      <c r="L11" s="6"/>
      <c r="M11" s="6"/>
      <c r="N11" s="6"/>
      <c r="O11" s="7" t="s">
        <v>31</v>
      </c>
    </row>
    <row r="12" spans="1:15" ht="20.100000000000001" customHeight="1" thickBot="1">
      <c r="A12" s="13" t="s">
        <v>17</v>
      </c>
      <c r="B12" s="14"/>
      <c r="C12" s="15">
        <f t="shared" ref="C12:N12" si="1">SUM(C5:C11)</f>
        <v>919</v>
      </c>
      <c r="D12" s="16">
        <f t="shared" si="1"/>
        <v>927.47</v>
      </c>
      <c r="E12" s="16">
        <f t="shared" si="1"/>
        <v>0</v>
      </c>
      <c r="F12" s="16">
        <f t="shared" si="1"/>
        <v>927.47</v>
      </c>
      <c r="G12" s="16">
        <f t="shared" si="1"/>
        <v>0</v>
      </c>
      <c r="H12" s="16">
        <f t="shared" si="1"/>
        <v>83.472300000000004</v>
      </c>
      <c r="I12" s="16">
        <f t="shared" si="1"/>
        <v>0</v>
      </c>
      <c r="J12" s="16">
        <f t="shared" si="1"/>
        <v>927.47</v>
      </c>
      <c r="K12" s="36">
        <f t="shared" si="1"/>
        <v>165</v>
      </c>
      <c r="L12" s="17">
        <f t="shared" si="1"/>
        <v>0</v>
      </c>
      <c r="M12" s="17">
        <f t="shared" si="1"/>
        <v>0</v>
      </c>
      <c r="N12" s="17">
        <f t="shared" si="1"/>
        <v>0</v>
      </c>
      <c r="O12" s="18"/>
    </row>
    <row r="13" spans="1:15" ht="20.100000000000001" customHeight="1">
      <c r="A13" s="68" t="s">
        <v>62</v>
      </c>
      <c r="B13" s="19" t="s">
        <v>66</v>
      </c>
      <c r="C13" s="20">
        <v>130</v>
      </c>
      <c r="D13" s="59">
        <v>896.98</v>
      </c>
      <c r="E13" s="21"/>
      <c r="F13" s="21"/>
      <c r="G13" s="21"/>
      <c r="H13" s="59">
        <f>(D13*0.7*0.15)</f>
        <v>94.182899999999989</v>
      </c>
      <c r="I13" s="21"/>
      <c r="J13" s="69">
        <v>896.98</v>
      </c>
      <c r="K13" s="6">
        <v>12</v>
      </c>
      <c r="L13" s="40">
        <v>0</v>
      </c>
      <c r="M13" s="22"/>
      <c r="N13" s="22"/>
      <c r="O13" s="23" t="s">
        <v>41</v>
      </c>
    </row>
    <row r="14" spans="1:15" ht="20.100000000000001" customHeight="1">
      <c r="A14" s="66"/>
      <c r="B14" s="4" t="s">
        <v>63</v>
      </c>
      <c r="C14" s="5">
        <v>317</v>
      </c>
      <c r="D14" s="60"/>
      <c r="E14" s="1"/>
      <c r="F14" s="1"/>
      <c r="G14" s="1"/>
      <c r="H14" s="60"/>
      <c r="I14" s="1"/>
      <c r="J14" s="60"/>
      <c r="K14" s="6">
        <v>0</v>
      </c>
      <c r="L14" s="6">
        <v>0</v>
      </c>
      <c r="M14" s="6"/>
      <c r="N14" s="6"/>
      <c r="O14" s="23" t="s">
        <v>41</v>
      </c>
    </row>
    <row r="15" spans="1:15" ht="20.100000000000001" customHeight="1">
      <c r="A15" s="66"/>
      <c r="B15" s="4" t="s">
        <v>64</v>
      </c>
      <c r="C15" s="5">
        <v>130</v>
      </c>
      <c r="D15" s="60"/>
      <c r="E15" s="1"/>
      <c r="F15" s="1"/>
      <c r="G15" s="1"/>
      <c r="H15" s="60"/>
      <c r="I15" s="1"/>
      <c r="J15" s="60"/>
      <c r="K15" s="6">
        <v>11</v>
      </c>
      <c r="L15" s="6">
        <v>0</v>
      </c>
      <c r="M15" s="6"/>
      <c r="N15" s="6"/>
      <c r="O15" s="23" t="s">
        <v>41</v>
      </c>
    </row>
    <row r="16" spans="1:15" ht="20.100000000000001" customHeight="1" thickBot="1">
      <c r="A16" s="67"/>
      <c r="B16" s="9" t="s">
        <v>65</v>
      </c>
      <c r="C16" s="10">
        <v>317</v>
      </c>
      <c r="D16" s="61"/>
      <c r="E16" s="11"/>
      <c r="F16" s="11"/>
      <c r="G16" s="11"/>
      <c r="H16" s="61"/>
      <c r="I16" s="11"/>
      <c r="J16" s="61"/>
      <c r="K16" s="6">
        <v>4</v>
      </c>
      <c r="L16" s="6">
        <v>1</v>
      </c>
      <c r="M16" s="12"/>
      <c r="N16" s="12"/>
      <c r="O16" s="23" t="s">
        <v>41</v>
      </c>
    </row>
    <row r="17" spans="1:15" ht="20.100000000000001" customHeight="1" thickBot="1">
      <c r="A17" s="13" t="s">
        <v>17</v>
      </c>
      <c r="B17" s="14"/>
      <c r="C17" s="15">
        <f t="shared" ref="C17:N17" si="2">SUM(C13:C16)</f>
        <v>894</v>
      </c>
      <c r="D17" s="16">
        <f t="shared" si="2"/>
        <v>896.98</v>
      </c>
      <c r="E17" s="16">
        <f t="shared" si="2"/>
        <v>0</v>
      </c>
      <c r="F17" s="16">
        <f t="shared" si="2"/>
        <v>0</v>
      </c>
      <c r="G17" s="25">
        <f t="shared" si="2"/>
        <v>0</v>
      </c>
      <c r="H17" s="26">
        <f t="shared" si="2"/>
        <v>94.182899999999989</v>
      </c>
      <c r="I17" s="27">
        <f t="shared" si="2"/>
        <v>0</v>
      </c>
      <c r="J17" s="16">
        <f t="shared" si="2"/>
        <v>896.98</v>
      </c>
      <c r="K17" s="37">
        <f t="shared" si="2"/>
        <v>27</v>
      </c>
      <c r="L17" s="37">
        <f t="shared" si="2"/>
        <v>1</v>
      </c>
      <c r="M17" s="17">
        <f t="shared" si="2"/>
        <v>0</v>
      </c>
      <c r="N17" s="17">
        <f t="shared" si="2"/>
        <v>0</v>
      </c>
      <c r="O17" s="18"/>
    </row>
  </sheetData>
  <mergeCells count="17">
    <mergeCell ref="A5:A11"/>
    <mergeCell ref="A13:A16"/>
    <mergeCell ref="D13:D16"/>
    <mergeCell ref="J13:J16"/>
    <mergeCell ref="H13:H16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9"/>
  <sheetViews>
    <sheetView tabSelected="1" topLeftCell="C13" workbookViewId="0">
      <selection activeCell="E33" sqref="E33"/>
    </sheetView>
  </sheetViews>
  <sheetFormatPr defaultRowHeight="13.8"/>
  <cols>
    <col min="16" max="16" width="23.796875" customWidth="1"/>
    <col min="17" max="17" width="8.59765625" customWidth="1"/>
  </cols>
  <sheetData>
    <row r="1" spans="1:15" ht="20.100000000000001" customHeight="1">
      <c r="A1" s="45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66"/>
      <c r="B5" s="4" t="s">
        <v>52</v>
      </c>
      <c r="C5" s="5">
        <v>131</v>
      </c>
      <c r="D5" s="5">
        <v>137.32</v>
      </c>
      <c r="E5" s="1"/>
      <c r="F5" s="5">
        <v>137.32</v>
      </c>
      <c r="G5" s="1"/>
      <c r="H5" s="1">
        <f>(D5*0.6*0.15)</f>
        <v>12.358799999999999</v>
      </c>
      <c r="I5" s="5"/>
      <c r="J5" s="5">
        <v>137.32</v>
      </c>
      <c r="K5" s="6">
        <v>22</v>
      </c>
      <c r="L5" s="6"/>
      <c r="M5" s="6"/>
      <c r="N5" s="6"/>
      <c r="O5" s="7" t="s">
        <v>31</v>
      </c>
    </row>
    <row r="6" spans="1:15" ht="20.100000000000001" customHeight="1">
      <c r="A6" s="66"/>
      <c r="B6" s="4" t="s">
        <v>53</v>
      </c>
      <c r="C6" s="5">
        <v>132</v>
      </c>
      <c r="D6" s="5">
        <v>137.77000000000001</v>
      </c>
      <c r="E6" s="1"/>
      <c r="F6" s="5">
        <v>137.77000000000001</v>
      </c>
      <c r="G6" s="1"/>
      <c r="H6" s="1">
        <f t="shared" ref="H6:H9" si="0">(D6*0.6*0.15)</f>
        <v>12.3993</v>
      </c>
      <c r="I6" s="5"/>
      <c r="J6" s="5">
        <v>137.77000000000001</v>
      </c>
      <c r="K6" s="6">
        <v>23</v>
      </c>
      <c r="L6" s="6"/>
      <c r="M6" s="6"/>
      <c r="N6" s="6"/>
      <c r="O6" s="7" t="s">
        <v>31</v>
      </c>
    </row>
    <row r="7" spans="1:15" ht="20.100000000000001" customHeight="1">
      <c r="A7" s="66"/>
      <c r="B7" s="8" t="s">
        <v>54</v>
      </c>
      <c r="C7" s="5">
        <v>132</v>
      </c>
      <c r="D7" s="5">
        <v>138.31</v>
      </c>
      <c r="E7" s="1"/>
      <c r="F7" s="5">
        <v>138.31</v>
      </c>
      <c r="G7" s="1"/>
      <c r="H7" s="1">
        <f t="shared" si="0"/>
        <v>12.447900000000001</v>
      </c>
      <c r="I7" s="5"/>
      <c r="J7" s="5">
        <v>138.31</v>
      </c>
      <c r="K7" s="6">
        <v>23</v>
      </c>
      <c r="L7" s="6"/>
      <c r="M7" s="6"/>
      <c r="N7" s="6"/>
      <c r="O7" s="7" t="s">
        <v>31</v>
      </c>
    </row>
    <row r="8" spans="1:15" ht="20.100000000000001" customHeight="1">
      <c r="A8" s="66"/>
      <c r="B8" s="8" t="s">
        <v>55</v>
      </c>
      <c r="C8" s="5">
        <v>132</v>
      </c>
      <c r="D8" s="5">
        <v>137.5</v>
      </c>
      <c r="E8" s="1"/>
      <c r="F8" s="5">
        <v>137.5</v>
      </c>
      <c r="G8" s="1"/>
      <c r="H8" s="1">
        <f t="shared" si="0"/>
        <v>12.375</v>
      </c>
      <c r="I8" s="5"/>
      <c r="J8" s="5">
        <v>137.5</v>
      </c>
      <c r="K8" s="6">
        <v>20</v>
      </c>
      <c r="L8" s="6">
        <v>1</v>
      </c>
      <c r="M8" s="6"/>
      <c r="N8" s="6"/>
      <c r="O8" s="7" t="s">
        <v>31</v>
      </c>
    </row>
    <row r="9" spans="1:15" ht="20.100000000000001" customHeight="1" thickBot="1">
      <c r="A9" s="66"/>
      <c r="B9" s="8" t="s">
        <v>56</v>
      </c>
      <c r="C9" s="5">
        <v>132</v>
      </c>
      <c r="D9" s="5">
        <v>136.94999999999999</v>
      </c>
      <c r="E9" s="1"/>
      <c r="F9" s="5">
        <v>136.94999999999999</v>
      </c>
      <c r="G9" s="1">
        <v>26.95</v>
      </c>
      <c r="H9" s="1">
        <f t="shared" si="0"/>
        <v>12.325499999999998</v>
      </c>
      <c r="I9" s="5"/>
      <c r="J9" s="5">
        <v>136.94999999999999</v>
      </c>
      <c r="K9" s="6">
        <v>24</v>
      </c>
      <c r="L9" s="6"/>
      <c r="M9" s="6"/>
      <c r="N9" s="6"/>
      <c r="O9" s="7" t="s">
        <v>31</v>
      </c>
    </row>
    <row r="10" spans="1:15" ht="20.100000000000001" customHeight="1" thickBot="1">
      <c r="A10" s="13" t="s">
        <v>17</v>
      </c>
      <c r="B10" s="14"/>
      <c r="C10" s="15">
        <f t="shared" ref="C10:N10" si="1">SUM(C5:C9)</f>
        <v>659</v>
      </c>
      <c r="D10" s="16">
        <f t="shared" si="1"/>
        <v>687.85000000000014</v>
      </c>
      <c r="E10" s="16">
        <f t="shared" si="1"/>
        <v>0</v>
      </c>
      <c r="F10" s="16">
        <f t="shared" si="1"/>
        <v>687.85000000000014</v>
      </c>
      <c r="G10" s="16">
        <f t="shared" si="1"/>
        <v>26.95</v>
      </c>
      <c r="H10" s="16">
        <f t="shared" si="1"/>
        <v>61.906500000000001</v>
      </c>
      <c r="I10" s="16">
        <f t="shared" si="1"/>
        <v>0</v>
      </c>
      <c r="J10" s="16">
        <f t="shared" si="1"/>
        <v>687.85000000000014</v>
      </c>
      <c r="K10" s="17">
        <f t="shared" si="1"/>
        <v>112</v>
      </c>
      <c r="L10" s="17">
        <f t="shared" si="1"/>
        <v>1</v>
      </c>
      <c r="M10" s="17">
        <f t="shared" si="1"/>
        <v>0</v>
      </c>
      <c r="N10" s="17">
        <f t="shared" si="1"/>
        <v>0</v>
      </c>
      <c r="O10" s="18"/>
    </row>
    <row r="11" spans="1:15" ht="20.100000000000001" customHeight="1">
      <c r="A11" s="68"/>
      <c r="B11" s="19" t="s">
        <v>57</v>
      </c>
      <c r="C11" s="20">
        <v>131</v>
      </c>
      <c r="D11" s="21">
        <v>132.72999999999999</v>
      </c>
      <c r="E11" s="21"/>
      <c r="F11" s="21">
        <v>132.72999999999999</v>
      </c>
      <c r="G11" s="21"/>
      <c r="H11" s="21">
        <f>(D11*0.7*0.15)</f>
        <v>13.936649999999998</v>
      </c>
      <c r="I11" s="21">
        <v>132.72999999999999</v>
      </c>
      <c r="J11" s="21"/>
      <c r="K11" s="22">
        <v>0</v>
      </c>
      <c r="L11" s="22"/>
      <c r="M11" s="22"/>
      <c r="N11" s="22"/>
      <c r="O11" s="23" t="s">
        <v>41</v>
      </c>
    </row>
    <row r="12" spans="1:15" ht="20.100000000000001" customHeight="1">
      <c r="A12" s="66"/>
      <c r="B12" s="4" t="s">
        <v>58</v>
      </c>
      <c r="C12" s="5">
        <v>240</v>
      </c>
      <c r="D12" s="1">
        <v>239.45</v>
      </c>
      <c r="E12" s="1"/>
      <c r="F12" s="1">
        <v>239.45</v>
      </c>
      <c r="G12" s="1"/>
      <c r="H12" s="21">
        <f t="shared" ref="H12:H14" si="2">(D12*0.7*0.15)</f>
        <v>25.142249999999997</v>
      </c>
      <c r="I12" s="1">
        <v>239.45</v>
      </c>
      <c r="J12" s="1"/>
      <c r="K12" s="6">
        <v>13</v>
      </c>
      <c r="L12" s="6">
        <v>0</v>
      </c>
      <c r="M12" s="6"/>
      <c r="N12" s="6"/>
      <c r="O12" s="23" t="s">
        <v>41</v>
      </c>
    </row>
    <row r="13" spans="1:15" ht="20.100000000000001" customHeight="1">
      <c r="A13" s="66"/>
      <c r="B13" s="4" t="s">
        <v>59</v>
      </c>
      <c r="C13" s="5">
        <v>131</v>
      </c>
      <c r="D13" s="1">
        <v>137.01</v>
      </c>
      <c r="E13" s="1"/>
      <c r="F13" s="1">
        <v>137.01</v>
      </c>
      <c r="G13" s="1"/>
      <c r="H13" s="21">
        <f t="shared" si="2"/>
        <v>14.386049999999997</v>
      </c>
      <c r="I13" s="1">
        <v>137.01</v>
      </c>
      <c r="J13" s="1"/>
      <c r="K13" s="6">
        <v>2</v>
      </c>
      <c r="L13" s="6">
        <v>1</v>
      </c>
      <c r="M13" s="6"/>
      <c r="N13" s="6"/>
      <c r="O13" s="23" t="s">
        <v>41</v>
      </c>
    </row>
    <row r="14" spans="1:15" ht="20.100000000000001" customHeight="1" thickBot="1">
      <c r="A14" s="67"/>
      <c r="B14" s="9" t="s">
        <v>60</v>
      </c>
      <c r="C14" s="10">
        <v>240</v>
      </c>
      <c r="D14" s="11">
        <v>240.16</v>
      </c>
      <c r="E14" s="11"/>
      <c r="F14" s="11">
        <v>240.16</v>
      </c>
      <c r="G14" s="11"/>
      <c r="H14" s="21">
        <f t="shared" si="2"/>
        <v>25.216799999999999</v>
      </c>
      <c r="I14" s="11">
        <v>240.16</v>
      </c>
      <c r="J14" s="11"/>
      <c r="K14" s="12"/>
      <c r="L14" s="12"/>
      <c r="M14" s="12"/>
      <c r="N14" s="12"/>
      <c r="O14" s="23" t="s">
        <v>41</v>
      </c>
    </row>
    <row r="15" spans="1:15" ht="20.100000000000001" customHeight="1" thickBot="1">
      <c r="A15" s="13" t="s">
        <v>17</v>
      </c>
      <c r="B15" s="14"/>
      <c r="C15" s="15">
        <f t="shared" ref="C15:N15" si="3">SUM(C11:C14)</f>
        <v>742</v>
      </c>
      <c r="D15" s="16">
        <f t="shared" si="3"/>
        <v>749.34999999999991</v>
      </c>
      <c r="E15" s="16">
        <f t="shared" si="3"/>
        <v>0</v>
      </c>
      <c r="F15" s="16">
        <f t="shared" si="3"/>
        <v>749.34999999999991</v>
      </c>
      <c r="G15" s="25">
        <f t="shared" si="3"/>
        <v>0</v>
      </c>
      <c r="H15" s="26">
        <f>SUM(H11:H14)</f>
        <v>78.681749999999994</v>
      </c>
      <c r="I15" s="27">
        <f t="shared" si="3"/>
        <v>749.34999999999991</v>
      </c>
      <c r="J15" s="16">
        <f t="shared" si="3"/>
        <v>0</v>
      </c>
      <c r="K15" s="17">
        <f t="shared" si="3"/>
        <v>15</v>
      </c>
      <c r="L15" s="17">
        <f t="shared" si="3"/>
        <v>1</v>
      </c>
      <c r="M15" s="17">
        <f t="shared" si="3"/>
        <v>0</v>
      </c>
      <c r="N15" s="17">
        <f t="shared" si="3"/>
        <v>0</v>
      </c>
      <c r="O15" s="18"/>
    </row>
    <row r="17" spans="4:16">
      <c r="H17" s="44">
        <f>H10+H15</f>
        <v>140.58824999999999</v>
      </c>
      <c r="I17" s="44">
        <f>J10+I15</f>
        <v>1437.2</v>
      </c>
    </row>
    <row r="18" spans="4:16">
      <c r="F18" t="s">
        <v>113</v>
      </c>
      <c r="M18" t="s">
        <v>113</v>
      </c>
    </row>
    <row r="21" spans="4:16">
      <c r="E21" s="83">
        <v>687</v>
      </c>
      <c r="F21" s="83">
        <v>749</v>
      </c>
      <c r="G21" s="83">
        <v>687</v>
      </c>
      <c r="H21" s="83">
        <v>749</v>
      </c>
      <c r="I21" s="83">
        <v>1437.2</v>
      </c>
      <c r="J21" s="83">
        <v>140.59</v>
      </c>
      <c r="K21" s="83">
        <v>112</v>
      </c>
      <c r="L21" s="83">
        <v>1</v>
      </c>
      <c r="M21" s="83">
        <v>0</v>
      </c>
      <c r="N21" s="83">
        <v>0</v>
      </c>
      <c r="P21" t="s">
        <v>109</v>
      </c>
    </row>
    <row r="22" spans="4:16">
      <c r="P22" t="s">
        <v>110</v>
      </c>
    </row>
    <row r="24" spans="4:16">
      <c r="D24" t="s">
        <v>112</v>
      </c>
      <c r="E24" s="83"/>
      <c r="F24" s="83"/>
      <c r="G24" s="83"/>
      <c r="H24" s="83"/>
      <c r="I24" s="85">
        <f>J10+I15</f>
        <v>1437.2</v>
      </c>
      <c r="J24" s="85">
        <f>H10+H15</f>
        <v>140.58824999999999</v>
      </c>
      <c r="K24" s="84"/>
      <c r="L24" s="83"/>
      <c r="M24" s="83"/>
      <c r="N24" s="83"/>
      <c r="P24" t="s">
        <v>111</v>
      </c>
    </row>
    <row r="28" spans="4:16">
      <c r="J28" t="s">
        <v>114</v>
      </c>
    </row>
    <row r="29" spans="4:16">
      <c r="J29" t="s">
        <v>115</v>
      </c>
    </row>
  </sheetData>
  <mergeCells count="14">
    <mergeCell ref="K3:L3"/>
    <mergeCell ref="M3:N3"/>
    <mergeCell ref="O3:O4"/>
    <mergeCell ref="A1:O2"/>
    <mergeCell ref="A3:A4"/>
    <mergeCell ref="B3:B4"/>
    <mergeCell ref="C3:C4"/>
    <mergeCell ref="D3:D4"/>
    <mergeCell ref="E3:F3"/>
    <mergeCell ref="A5:A9"/>
    <mergeCell ref="A11:A14"/>
    <mergeCell ref="G3:G4"/>
    <mergeCell ref="H3:H4"/>
    <mergeCell ref="I3:J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5"/>
  <sheetViews>
    <sheetView topLeftCell="A7" workbookViewId="0">
      <selection activeCell="J23" sqref="J23:J24"/>
    </sheetView>
  </sheetViews>
  <sheetFormatPr defaultRowHeight="13.8"/>
  <cols>
    <col min="4" max="4" width="9" style="38"/>
  </cols>
  <sheetData>
    <row r="1" spans="1:15" ht="20.100000000000001" customHeight="1">
      <c r="A1" s="45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34"/>
      <c r="B5" s="4" t="s">
        <v>30</v>
      </c>
      <c r="C5" s="28">
        <v>131</v>
      </c>
      <c r="D5" s="1">
        <v>131.01</v>
      </c>
      <c r="E5" s="86">
        <v>25.5</v>
      </c>
      <c r="F5" s="1">
        <v>131.01</v>
      </c>
      <c r="G5" s="86">
        <v>11</v>
      </c>
      <c r="H5" s="1">
        <f>(D5*0.6*0.15)</f>
        <v>11.790899999999999</v>
      </c>
      <c r="I5" s="86">
        <v>12</v>
      </c>
      <c r="J5" s="1">
        <v>131.01</v>
      </c>
      <c r="K5" s="6">
        <v>24</v>
      </c>
      <c r="L5" s="87">
        <v>10</v>
      </c>
      <c r="M5" s="6">
        <v>2</v>
      </c>
      <c r="N5" s="87">
        <v>4</v>
      </c>
      <c r="O5" s="7" t="s">
        <v>31</v>
      </c>
    </row>
    <row r="6" spans="1:15" ht="20.100000000000001" customHeight="1">
      <c r="A6" s="35"/>
      <c r="B6" s="4" t="s">
        <v>32</v>
      </c>
      <c r="C6" s="28">
        <v>132</v>
      </c>
      <c r="D6" s="1">
        <v>131.56</v>
      </c>
      <c r="E6" s="86">
        <v>16.3</v>
      </c>
      <c r="F6" s="1">
        <v>131.56</v>
      </c>
      <c r="G6" s="86">
        <v>22</v>
      </c>
      <c r="H6" s="1">
        <f t="shared" ref="H6:H12" si="0">(D6*0.6*0.15)</f>
        <v>11.840399999999999</v>
      </c>
      <c r="I6" s="86">
        <v>13</v>
      </c>
      <c r="J6" s="1">
        <v>131.56</v>
      </c>
      <c r="K6" s="6">
        <v>24</v>
      </c>
      <c r="L6" s="87">
        <v>20</v>
      </c>
      <c r="M6" s="6">
        <v>2</v>
      </c>
      <c r="N6" s="87">
        <v>5</v>
      </c>
      <c r="O6" s="7" t="s">
        <v>31</v>
      </c>
    </row>
    <row r="7" spans="1:15" ht="20.100000000000001" customHeight="1">
      <c r="A7" s="35"/>
      <c r="B7" s="4" t="s">
        <v>33</v>
      </c>
      <c r="C7" s="28">
        <v>131.5</v>
      </c>
      <c r="D7" s="1">
        <v>131.55000000000001</v>
      </c>
      <c r="E7" s="86">
        <v>22</v>
      </c>
      <c r="F7" s="1">
        <v>131.55000000000001</v>
      </c>
      <c r="G7" s="86">
        <v>33</v>
      </c>
      <c r="H7" s="1">
        <f t="shared" si="0"/>
        <v>11.839500000000001</v>
      </c>
      <c r="I7" s="86">
        <v>14</v>
      </c>
      <c r="J7" s="1">
        <v>131.55000000000001</v>
      </c>
      <c r="K7" s="6">
        <v>24</v>
      </c>
      <c r="L7" s="87">
        <v>30</v>
      </c>
      <c r="M7" s="6">
        <v>2</v>
      </c>
      <c r="N7" s="87">
        <v>6</v>
      </c>
      <c r="O7" s="7" t="s">
        <v>31</v>
      </c>
    </row>
    <row r="8" spans="1:15" ht="20.100000000000001" customHeight="1">
      <c r="A8" s="35"/>
      <c r="B8" s="4" t="s">
        <v>34</v>
      </c>
      <c r="C8" s="28">
        <v>132</v>
      </c>
      <c r="D8" s="1">
        <v>134.19</v>
      </c>
      <c r="E8" s="86">
        <v>55</v>
      </c>
      <c r="F8" s="1">
        <v>134.19</v>
      </c>
      <c r="G8" s="86">
        <v>44</v>
      </c>
      <c r="H8" s="1">
        <f t="shared" si="0"/>
        <v>12.0771</v>
      </c>
      <c r="I8" s="86">
        <v>15</v>
      </c>
      <c r="J8" s="29">
        <v>134.19</v>
      </c>
      <c r="K8" s="6">
        <v>24</v>
      </c>
      <c r="L8" s="87">
        <v>40</v>
      </c>
      <c r="M8" s="6">
        <v>2</v>
      </c>
      <c r="N8" s="87">
        <v>7</v>
      </c>
      <c r="O8" s="7" t="s">
        <v>31</v>
      </c>
    </row>
    <row r="9" spans="1:15" ht="20.100000000000001" customHeight="1">
      <c r="A9" s="33" t="s">
        <v>39</v>
      </c>
      <c r="B9" s="4" t="s">
        <v>35</v>
      </c>
      <c r="C9" s="28">
        <v>132</v>
      </c>
      <c r="D9" s="1">
        <v>134.46</v>
      </c>
      <c r="E9" s="86">
        <v>19</v>
      </c>
      <c r="F9" s="1">
        <v>134.46</v>
      </c>
      <c r="G9" s="86">
        <v>55</v>
      </c>
      <c r="H9" s="1">
        <f t="shared" si="0"/>
        <v>12.1014</v>
      </c>
      <c r="I9" s="86">
        <v>16</v>
      </c>
      <c r="J9" s="29">
        <v>134.46</v>
      </c>
      <c r="K9" s="30">
        <v>26</v>
      </c>
      <c r="L9" s="87">
        <v>50</v>
      </c>
      <c r="M9" s="6">
        <v>2</v>
      </c>
      <c r="N9" s="87">
        <v>8</v>
      </c>
      <c r="O9" s="7" t="s">
        <v>31</v>
      </c>
    </row>
    <row r="10" spans="1:15" ht="20.100000000000001" customHeight="1">
      <c r="A10" s="35"/>
      <c r="B10" s="4" t="s">
        <v>36</v>
      </c>
      <c r="C10" s="28">
        <v>132</v>
      </c>
      <c r="D10" s="1">
        <v>132.9</v>
      </c>
      <c r="E10" s="86">
        <v>15</v>
      </c>
      <c r="F10" s="1">
        <v>132.9</v>
      </c>
      <c r="G10" s="86">
        <v>66</v>
      </c>
      <c r="H10" s="1">
        <f t="shared" si="0"/>
        <v>11.960999999999999</v>
      </c>
      <c r="I10" s="86">
        <v>17</v>
      </c>
      <c r="J10" s="29">
        <v>132.9</v>
      </c>
      <c r="K10" s="30">
        <v>23</v>
      </c>
      <c r="L10" s="87">
        <v>60</v>
      </c>
      <c r="M10" s="6">
        <v>2</v>
      </c>
      <c r="N10" s="87">
        <v>9</v>
      </c>
      <c r="O10" s="7" t="s">
        <v>31</v>
      </c>
    </row>
    <row r="11" spans="1:15" ht="20.100000000000001" customHeight="1">
      <c r="A11" s="35"/>
      <c r="B11" s="4" t="s">
        <v>37</v>
      </c>
      <c r="C11" s="28">
        <v>132</v>
      </c>
      <c r="D11" s="1">
        <v>134.21</v>
      </c>
      <c r="E11" s="86">
        <v>17</v>
      </c>
      <c r="F11" s="1">
        <v>134.21</v>
      </c>
      <c r="G11" s="86">
        <v>77</v>
      </c>
      <c r="H11" s="1">
        <f t="shared" si="0"/>
        <v>12.078899999999999</v>
      </c>
      <c r="I11" s="86">
        <v>18</v>
      </c>
      <c r="J11" s="29">
        <v>134.21</v>
      </c>
      <c r="K11" s="30">
        <v>22</v>
      </c>
      <c r="L11" s="87">
        <v>70</v>
      </c>
      <c r="M11" s="6">
        <v>2</v>
      </c>
      <c r="N11" s="87">
        <v>11</v>
      </c>
      <c r="O11" s="7" t="s">
        <v>31</v>
      </c>
    </row>
    <row r="12" spans="1:15" ht="20.100000000000001" customHeight="1" thickBot="1">
      <c r="A12" s="35"/>
      <c r="B12" s="4" t="s">
        <v>38</v>
      </c>
      <c r="C12" s="28">
        <v>133</v>
      </c>
      <c r="D12" s="1">
        <v>133.28</v>
      </c>
      <c r="E12" s="86">
        <v>44</v>
      </c>
      <c r="F12" s="1">
        <v>133.28</v>
      </c>
      <c r="G12" s="1">
        <v>40.33</v>
      </c>
      <c r="H12" s="1">
        <f t="shared" si="0"/>
        <v>11.995200000000001</v>
      </c>
      <c r="I12" s="86">
        <v>19</v>
      </c>
      <c r="J12" s="29">
        <v>133.28</v>
      </c>
      <c r="K12" s="30">
        <v>24</v>
      </c>
      <c r="L12" s="87">
        <v>80</v>
      </c>
      <c r="M12" s="6">
        <v>2</v>
      </c>
      <c r="N12" s="87">
        <v>14</v>
      </c>
      <c r="O12" s="7" t="s">
        <v>31</v>
      </c>
    </row>
    <row r="13" spans="1:15" ht="20.100000000000001" customHeight="1" thickBot="1">
      <c r="A13" s="13" t="s">
        <v>17</v>
      </c>
      <c r="B13" s="14"/>
      <c r="C13" s="15">
        <f t="shared" ref="C13:N13" si="1">SUM(C5:C12)</f>
        <v>1055.5</v>
      </c>
      <c r="D13" s="16">
        <f t="shared" si="1"/>
        <v>1063.1600000000001</v>
      </c>
      <c r="E13" s="16">
        <f t="shared" si="1"/>
        <v>213.8</v>
      </c>
      <c r="F13" s="16">
        <f t="shared" si="1"/>
        <v>1063.1600000000001</v>
      </c>
      <c r="G13" s="16">
        <f t="shared" si="1"/>
        <v>348.33</v>
      </c>
      <c r="H13" s="16">
        <f t="shared" si="1"/>
        <v>95.684399999999997</v>
      </c>
      <c r="I13" s="16">
        <f t="shared" si="1"/>
        <v>124</v>
      </c>
      <c r="J13" s="16">
        <f t="shared" si="1"/>
        <v>1063.1600000000001</v>
      </c>
      <c r="K13" s="17">
        <f t="shared" si="1"/>
        <v>191</v>
      </c>
      <c r="L13" s="17">
        <f t="shared" si="1"/>
        <v>360</v>
      </c>
      <c r="M13" s="17">
        <f t="shared" si="1"/>
        <v>16</v>
      </c>
      <c r="N13" s="17">
        <f>SUM(N5:N12)</f>
        <v>64</v>
      </c>
      <c r="O13" s="18"/>
    </row>
    <row r="14" spans="1:15" ht="20.100000000000001" customHeight="1">
      <c r="A14" s="70"/>
      <c r="B14" s="31" t="s">
        <v>40</v>
      </c>
      <c r="C14" s="5">
        <v>364</v>
      </c>
      <c r="D14" s="29">
        <v>364.5</v>
      </c>
      <c r="E14" s="86">
        <v>55</v>
      </c>
      <c r="F14" s="29">
        <v>364.5</v>
      </c>
      <c r="G14" s="86">
        <v>55</v>
      </c>
      <c r="H14" s="29">
        <f>(F14*0.15*0.7)</f>
        <v>38.272499999999994</v>
      </c>
      <c r="I14" s="86">
        <v>50</v>
      </c>
      <c r="J14" s="29">
        <v>364.5</v>
      </c>
      <c r="K14" s="30">
        <v>4</v>
      </c>
      <c r="L14" s="30">
        <v>3</v>
      </c>
      <c r="M14" s="87">
        <v>4</v>
      </c>
      <c r="N14" s="30">
        <v>1</v>
      </c>
      <c r="O14" s="32" t="s">
        <v>41</v>
      </c>
    </row>
    <row r="15" spans="1:15" ht="20.100000000000001" customHeight="1">
      <c r="A15" s="71"/>
      <c r="B15" s="31" t="s">
        <v>42</v>
      </c>
      <c r="C15" s="5">
        <v>132</v>
      </c>
      <c r="D15" s="29">
        <v>129.28</v>
      </c>
      <c r="E15" s="86">
        <v>88</v>
      </c>
      <c r="F15" s="29">
        <v>129.28</v>
      </c>
      <c r="G15" s="86">
        <v>66</v>
      </c>
      <c r="H15" s="29">
        <f t="shared" ref="H15:H17" si="2">(F15*0.15*0.7)</f>
        <v>13.574399999999999</v>
      </c>
      <c r="I15" s="29">
        <v>129.28</v>
      </c>
      <c r="J15" s="86">
        <v>10</v>
      </c>
      <c r="K15" s="30">
        <v>11</v>
      </c>
      <c r="L15" s="87">
        <v>8</v>
      </c>
      <c r="M15" s="87">
        <v>8</v>
      </c>
      <c r="N15" s="30">
        <v>2</v>
      </c>
      <c r="O15" s="32" t="s">
        <v>41</v>
      </c>
    </row>
    <row r="16" spans="1:15" ht="20.100000000000001" customHeight="1">
      <c r="A16" s="71"/>
      <c r="B16" s="31" t="s">
        <v>43</v>
      </c>
      <c r="C16" s="5">
        <v>363</v>
      </c>
      <c r="D16" s="29">
        <v>362.11500000000001</v>
      </c>
      <c r="E16" s="86">
        <v>66</v>
      </c>
      <c r="F16" s="29">
        <v>362.11500000000001</v>
      </c>
      <c r="G16" s="86">
        <v>77</v>
      </c>
      <c r="H16" s="29">
        <f t="shared" si="2"/>
        <v>38.022075000000001</v>
      </c>
      <c r="I16" s="86">
        <v>120</v>
      </c>
      <c r="J16" s="29">
        <v>362.12</v>
      </c>
      <c r="K16" s="30">
        <v>1</v>
      </c>
      <c r="L16" s="87">
        <v>3</v>
      </c>
      <c r="M16" s="87">
        <v>9</v>
      </c>
      <c r="N16" s="30">
        <v>2</v>
      </c>
      <c r="O16" s="32" t="s">
        <v>41</v>
      </c>
    </row>
    <row r="17" spans="1:15" ht="20.100000000000001" customHeight="1" thickBot="1">
      <c r="A17" s="72"/>
      <c r="B17" s="31" t="s">
        <v>44</v>
      </c>
      <c r="C17" s="5">
        <v>131</v>
      </c>
      <c r="D17" s="29">
        <v>128.88</v>
      </c>
      <c r="E17" s="86">
        <v>44</v>
      </c>
      <c r="F17" s="29">
        <v>128.88</v>
      </c>
      <c r="G17" s="86">
        <v>99</v>
      </c>
      <c r="H17" s="29">
        <f t="shared" si="2"/>
        <v>13.532399999999997</v>
      </c>
      <c r="I17" s="29">
        <v>128.88</v>
      </c>
      <c r="J17" s="86">
        <v>20</v>
      </c>
      <c r="K17" s="30">
        <v>9</v>
      </c>
      <c r="L17" s="30">
        <v>4</v>
      </c>
      <c r="M17" s="87">
        <v>3</v>
      </c>
      <c r="N17" s="87">
        <v>9</v>
      </c>
      <c r="O17" s="32" t="s">
        <v>41</v>
      </c>
    </row>
    <row r="18" spans="1:15" ht="20.100000000000001" customHeight="1" thickBot="1">
      <c r="A18" s="13" t="s">
        <v>17</v>
      </c>
      <c r="B18" s="14"/>
      <c r="C18" s="15">
        <f t="shared" ref="C18:N18" si="3">SUM(C14:C17)</f>
        <v>990</v>
      </c>
      <c r="D18" s="16">
        <f t="shared" si="3"/>
        <v>984.77499999999998</v>
      </c>
      <c r="E18" s="16">
        <f t="shared" si="3"/>
        <v>253</v>
      </c>
      <c r="F18" s="16">
        <f t="shared" si="3"/>
        <v>984.77499999999998</v>
      </c>
      <c r="G18" s="25">
        <f t="shared" si="3"/>
        <v>297</v>
      </c>
      <c r="H18" s="26">
        <f t="shared" si="3"/>
        <v>103.40137499999999</v>
      </c>
      <c r="I18" s="27">
        <f t="shared" si="3"/>
        <v>428.15999999999997</v>
      </c>
      <c r="J18" s="16">
        <f t="shared" si="3"/>
        <v>756.62</v>
      </c>
      <c r="K18" s="17">
        <f t="shared" si="3"/>
        <v>25</v>
      </c>
      <c r="L18" s="17">
        <f t="shared" si="3"/>
        <v>18</v>
      </c>
      <c r="M18" s="17">
        <f t="shared" si="3"/>
        <v>24</v>
      </c>
      <c r="N18" s="17">
        <f t="shared" si="3"/>
        <v>14</v>
      </c>
      <c r="O18" s="18"/>
    </row>
    <row r="21" spans="1:15">
      <c r="H21" t="s">
        <v>116</v>
      </c>
    </row>
    <row r="23" spans="1:15">
      <c r="E23" s="88" t="s">
        <v>117</v>
      </c>
      <c r="F23" s="89"/>
      <c r="G23" s="88" t="s">
        <v>118</v>
      </c>
      <c r="H23" s="89"/>
      <c r="I23" s="91" t="s">
        <v>119</v>
      </c>
      <c r="J23" s="91" t="s">
        <v>120</v>
      </c>
      <c r="K23" s="88" t="s">
        <v>121</v>
      </c>
      <c r="L23" s="89"/>
      <c r="M23" s="88" t="s">
        <v>122</v>
      </c>
      <c r="N23" s="89"/>
    </row>
    <row r="24" spans="1:15">
      <c r="E24" s="90">
        <v>125</v>
      </c>
      <c r="F24" s="90">
        <v>200</v>
      </c>
      <c r="G24" s="90">
        <v>125</v>
      </c>
      <c r="H24" s="90">
        <v>200</v>
      </c>
      <c r="I24" s="92"/>
      <c r="J24" s="92"/>
      <c r="K24" s="90">
        <v>20</v>
      </c>
      <c r="L24" s="90">
        <v>25</v>
      </c>
      <c r="M24" s="90">
        <v>125</v>
      </c>
      <c r="N24" s="90">
        <v>200</v>
      </c>
    </row>
    <row r="25" spans="1:15">
      <c r="C25" s="93" t="s">
        <v>123</v>
      </c>
      <c r="E25" s="83"/>
      <c r="F25" s="83"/>
      <c r="G25" s="83"/>
      <c r="H25" s="83"/>
      <c r="I25" s="83"/>
      <c r="J25" s="83"/>
      <c r="K25" s="83"/>
      <c r="L25" s="83"/>
      <c r="M25" s="83"/>
      <c r="N25" s="83"/>
    </row>
  </sheetData>
  <mergeCells count="19">
    <mergeCell ref="M23:N23"/>
    <mergeCell ref="E23:F23"/>
    <mergeCell ref="G23:H23"/>
    <mergeCell ref="I23:I24"/>
    <mergeCell ref="J23:J24"/>
    <mergeCell ref="K23:L23"/>
    <mergeCell ref="M3:N3"/>
    <mergeCell ref="O3:O4"/>
    <mergeCell ref="A14:A17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C9" sqref="C9"/>
    </sheetView>
  </sheetViews>
  <sheetFormatPr defaultRowHeight="13.8"/>
  <sheetData>
    <row r="1" spans="1:15" ht="20.100000000000001" customHeight="1">
      <c r="A1" s="45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51" t="s">
        <v>0</v>
      </c>
      <c r="B3" s="51" t="s">
        <v>1</v>
      </c>
      <c r="C3" s="52" t="s">
        <v>2</v>
      </c>
      <c r="D3" s="53" t="s">
        <v>3</v>
      </c>
      <c r="E3" s="54" t="s">
        <v>4</v>
      </c>
      <c r="F3" s="55"/>
      <c r="G3" s="56" t="s">
        <v>5</v>
      </c>
      <c r="H3" s="53" t="s">
        <v>6</v>
      </c>
      <c r="I3" s="57" t="s">
        <v>7</v>
      </c>
      <c r="J3" s="58"/>
      <c r="K3" s="57" t="s">
        <v>8</v>
      </c>
      <c r="L3" s="58"/>
      <c r="M3" s="62" t="s">
        <v>9</v>
      </c>
      <c r="N3" s="58"/>
      <c r="O3" s="51" t="s">
        <v>10</v>
      </c>
    </row>
    <row r="4" spans="1:15" ht="20.100000000000001" customHeight="1">
      <c r="A4" s="51"/>
      <c r="B4" s="51"/>
      <c r="C4" s="52"/>
      <c r="D4" s="53"/>
      <c r="E4" s="1" t="s">
        <v>11</v>
      </c>
      <c r="F4" s="2" t="s">
        <v>12</v>
      </c>
      <c r="G4" s="56"/>
      <c r="H4" s="53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51"/>
    </row>
    <row r="5" spans="1:15" ht="20.100000000000001" customHeight="1">
      <c r="A5" s="66" t="s">
        <v>67</v>
      </c>
      <c r="B5" s="4" t="s">
        <v>68</v>
      </c>
      <c r="C5" s="5">
        <v>88.5</v>
      </c>
      <c r="D5" s="5">
        <v>87.49</v>
      </c>
      <c r="E5" s="1"/>
      <c r="F5" s="1"/>
      <c r="G5" s="1"/>
      <c r="H5" s="1">
        <f>(D5*0.6*0.15)</f>
        <v>7.8740999999999985</v>
      </c>
      <c r="I5" s="5"/>
      <c r="J5" s="1"/>
      <c r="K5" s="6">
        <v>15</v>
      </c>
      <c r="L5" s="6"/>
      <c r="M5" s="6"/>
      <c r="N5" s="6"/>
      <c r="O5" s="7" t="s">
        <v>31</v>
      </c>
    </row>
    <row r="6" spans="1:15" ht="20.100000000000001" customHeight="1">
      <c r="A6" s="66"/>
      <c r="B6" s="39" t="s">
        <v>69</v>
      </c>
      <c r="C6" s="5">
        <v>165.81</v>
      </c>
      <c r="D6" s="5">
        <v>168.11</v>
      </c>
      <c r="E6" s="1"/>
      <c r="F6" s="1"/>
      <c r="G6" s="1"/>
      <c r="H6" s="1"/>
      <c r="I6" s="5"/>
      <c r="J6" s="1"/>
      <c r="K6" s="6">
        <v>13</v>
      </c>
      <c r="L6" s="6"/>
      <c r="M6" s="6"/>
      <c r="N6" s="6"/>
      <c r="O6" s="7" t="s">
        <v>31</v>
      </c>
    </row>
    <row r="7" spans="1:15" ht="20.100000000000001" customHeight="1">
      <c r="A7" s="66"/>
      <c r="B7" s="4" t="s">
        <v>70</v>
      </c>
      <c r="C7" s="5">
        <v>67</v>
      </c>
      <c r="D7" s="5">
        <v>64.08</v>
      </c>
      <c r="E7" s="1"/>
      <c r="F7" s="1"/>
      <c r="G7" s="1"/>
      <c r="H7" s="1"/>
      <c r="I7" s="5"/>
      <c r="J7" s="1"/>
      <c r="K7" s="6">
        <v>6</v>
      </c>
      <c r="L7" s="6"/>
      <c r="M7" s="6"/>
      <c r="N7" s="6"/>
      <c r="O7" s="7" t="s">
        <v>31</v>
      </c>
    </row>
    <row r="8" spans="1:15" ht="20.100000000000001" customHeight="1">
      <c r="A8" s="66"/>
      <c r="B8" s="4" t="s">
        <v>71</v>
      </c>
      <c r="C8" s="5">
        <v>138</v>
      </c>
      <c r="D8" s="5">
        <v>139.1</v>
      </c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66"/>
      <c r="B9" s="8" t="s">
        <v>72</v>
      </c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66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66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66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67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459.31</v>
      </c>
      <c r="D14" s="16">
        <f t="shared" si="0"/>
        <v>458.78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7.8740999999999985</v>
      </c>
      <c r="I14" s="16">
        <f t="shared" si="0"/>
        <v>0</v>
      </c>
      <c r="J14" s="16">
        <f t="shared" si="0"/>
        <v>0</v>
      </c>
      <c r="K14" s="17">
        <f t="shared" si="0"/>
        <v>34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68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66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66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67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O15" sqref="O15:O18"/>
    </sheetView>
  </sheetViews>
  <sheetFormatPr defaultRowHeight="13.8"/>
  <sheetData>
    <row r="1" spans="1:15" ht="20.100000000000001" customHeight="1">
      <c r="A1" s="45" t="s">
        <v>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73" t="s">
        <v>0</v>
      </c>
      <c r="B3" s="73" t="s">
        <v>1</v>
      </c>
      <c r="C3" s="75" t="s">
        <v>2</v>
      </c>
      <c r="D3" s="77" t="s">
        <v>3</v>
      </c>
      <c r="E3" s="54" t="s">
        <v>4</v>
      </c>
      <c r="F3" s="55"/>
      <c r="G3" s="79" t="s">
        <v>5</v>
      </c>
      <c r="H3" s="77" t="s">
        <v>6</v>
      </c>
      <c r="I3" s="57" t="s">
        <v>7</v>
      </c>
      <c r="J3" s="58"/>
      <c r="K3" s="57" t="s">
        <v>8</v>
      </c>
      <c r="L3" s="58"/>
      <c r="M3" s="57" t="s">
        <v>9</v>
      </c>
      <c r="N3" s="58"/>
      <c r="O3" s="73" t="s">
        <v>10</v>
      </c>
    </row>
    <row r="4" spans="1:15" ht="20.100000000000001" customHeight="1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O15" sqref="O15:O18"/>
    </sheetView>
  </sheetViews>
  <sheetFormatPr defaultRowHeight="13.8"/>
  <sheetData>
    <row r="1" spans="1:15" ht="20.100000000000001" customHeight="1">
      <c r="A1" s="45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73" t="s">
        <v>0</v>
      </c>
      <c r="B3" s="73" t="s">
        <v>1</v>
      </c>
      <c r="C3" s="75" t="s">
        <v>2</v>
      </c>
      <c r="D3" s="77" t="s">
        <v>3</v>
      </c>
      <c r="E3" s="54" t="s">
        <v>4</v>
      </c>
      <c r="F3" s="55"/>
      <c r="G3" s="79" t="s">
        <v>5</v>
      </c>
      <c r="H3" s="77" t="s">
        <v>6</v>
      </c>
      <c r="I3" s="57" t="s">
        <v>7</v>
      </c>
      <c r="J3" s="58"/>
      <c r="K3" s="57" t="s">
        <v>8</v>
      </c>
      <c r="L3" s="58"/>
      <c r="M3" s="57" t="s">
        <v>9</v>
      </c>
      <c r="N3" s="58"/>
      <c r="O3" s="73" t="s">
        <v>10</v>
      </c>
    </row>
    <row r="4" spans="1:15" ht="20.100000000000001" customHeight="1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O15" sqref="O15:O18"/>
    </sheetView>
  </sheetViews>
  <sheetFormatPr defaultRowHeight="13.8"/>
  <sheetData>
    <row r="1" spans="1:15" ht="20.100000000000001" customHeight="1">
      <c r="A1" s="45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73" t="s">
        <v>0</v>
      </c>
      <c r="B3" s="73" t="s">
        <v>1</v>
      </c>
      <c r="C3" s="75" t="s">
        <v>2</v>
      </c>
      <c r="D3" s="77" t="s">
        <v>3</v>
      </c>
      <c r="E3" s="54" t="s">
        <v>4</v>
      </c>
      <c r="F3" s="55"/>
      <c r="G3" s="79" t="s">
        <v>5</v>
      </c>
      <c r="H3" s="77" t="s">
        <v>6</v>
      </c>
      <c r="I3" s="57" t="s">
        <v>7</v>
      </c>
      <c r="J3" s="58"/>
      <c r="K3" s="57" t="s">
        <v>8</v>
      </c>
      <c r="L3" s="58"/>
      <c r="M3" s="57" t="s">
        <v>9</v>
      </c>
      <c r="N3" s="58"/>
      <c r="O3" s="73" t="s">
        <v>10</v>
      </c>
    </row>
    <row r="4" spans="1:15" ht="20.100000000000001" customHeight="1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>
      <c r="A5" s="67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71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71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71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71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71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71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 t="s">
        <v>31</v>
      </c>
    </row>
    <row r="12" spans="1:15" ht="20.100000000000001" customHeight="1">
      <c r="A12" s="71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72"/>
      <c r="B13" s="9"/>
      <c r="C13" s="5"/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0</v>
      </c>
      <c r="D14" s="16">
        <f t="shared" si="0"/>
        <v>0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>
      <c r="A15" s="70"/>
      <c r="B15" s="19"/>
      <c r="C15" s="20"/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>
      <c r="A16" s="71"/>
      <c r="B16" s="4"/>
      <c r="C16" s="5"/>
      <c r="D16" s="1"/>
      <c r="E16" s="1"/>
      <c r="F16" s="1"/>
      <c r="G16" s="1"/>
      <c r="H16" s="21"/>
      <c r="I16" s="1"/>
      <c r="J16" s="1"/>
      <c r="K16" s="6"/>
      <c r="L16" s="6"/>
      <c r="M16" s="6"/>
      <c r="N16" s="6"/>
      <c r="O16" s="23" t="s">
        <v>41</v>
      </c>
    </row>
    <row r="17" spans="1:15" ht="20.100000000000001" customHeight="1">
      <c r="A17" s="71"/>
      <c r="B17" s="4"/>
      <c r="C17" s="5"/>
      <c r="D17" s="1"/>
      <c r="E17" s="1"/>
      <c r="F17" s="1"/>
      <c r="G17" s="1"/>
      <c r="H17" s="21" t="s">
        <v>18</v>
      </c>
      <c r="I17" s="1"/>
      <c r="J17" s="1"/>
      <c r="K17" s="6"/>
      <c r="L17" s="6"/>
      <c r="M17" s="6"/>
      <c r="N17" s="6"/>
      <c r="O17" s="23" t="s">
        <v>41</v>
      </c>
    </row>
    <row r="18" spans="1:15" ht="20.100000000000001" customHeight="1" thickBot="1">
      <c r="A18" s="72"/>
      <c r="B18" s="9"/>
      <c r="C18" s="10"/>
      <c r="D18" s="11"/>
      <c r="E18" s="11"/>
      <c r="F18" s="11"/>
      <c r="G18" s="11"/>
      <c r="H18" s="24"/>
      <c r="I18" s="11"/>
      <c r="J18" s="11"/>
      <c r="K18" s="12"/>
      <c r="L18" s="12"/>
      <c r="M18" s="12"/>
      <c r="N18" s="12"/>
      <c r="O18" s="23" t="s">
        <v>41</v>
      </c>
    </row>
    <row r="19" spans="1:15" ht="20.100000000000001" customHeight="1" thickBot="1">
      <c r="A19" s="13" t="s">
        <v>17</v>
      </c>
      <c r="B19" s="14"/>
      <c r="C19" s="15">
        <f t="shared" ref="C19:N19" si="1">SUM(C15:C18)</f>
        <v>0</v>
      </c>
      <c r="D19" s="16">
        <f t="shared" si="1"/>
        <v>0</v>
      </c>
      <c r="E19" s="16">
        <f t="shared" si="1"/>
        <v>0</v>
      </c>
      <c r="F19" s="16">
        <f t="shared" si="1"/>
        <v>0</v>
      </c>
      <c r="G19" s="25">
        <f t="shared" si="1"/>
        <v>0</v>
      </c>
      <c r="H19" s="26">
        <f t="shared" si="1"/>
        <v>0</v>
      </c>
      <c r="I19" s="27">
        <f t="shared" si="1"/>
        <v>0</v>
      </c>
      <c r="J19" s="16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8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E14" sqref="E14"/>
    </sheetView>
  </sheetViews>
  <sheetFormatPr defaultRowHeight="13.8"/>
  <sheetData>
    <row r="1" spans="1:15" ht="20.100000000000001" customHeight="1">
      <c r="A1" s="45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73" t="s">
        <v>0</v>
      </c>
      <c r="B3" s="73" t="s">
        <v>1</v>
      </c>
      <c r="C3" s="75" t="s">
        <v>2</v>
      </c>
      <c r="D3" s="77" t="s">
        <v>3</v>
      </c>
      <c r="E3" s="54" t="s">
        <v>4</v>
      </c>
      <c r="F3" s="55"/>
      <c r="G3" s="79" t="s">
        <v>5</v>
      </c>
      <c r="H3" s="77" t="s">
        <v>6</v>
      </c>
      <c r="I3" s="57" t="s">
        <v>7</v>
      </c>
      <c r="J3" s="58"/>
      <c r="K3" s="57" t="s">
        <v>8</v>
      </c>
      <c r="L3" s="58"/>
      <c r="M3" s="57" t="s">
        <v>9</v>
      </c>
      <c r="N3" s="58"/>
      <c r="O3" s="73" t="s">
        <v>10</v>
      </c>
    </row>
    <row r="4" spans="1:15" ht="20.100000000000001" customHeight="1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>
      <c r="A5" s="64" t="s">
        <v>73</v>
      </c>
      <c r="B5" s="4" t="s">
        <v>75</v>
      </c>
      <c r="C5" s="5">
        <v>103</v>
      </c>
      <c r="D5" s="5">
        <v>87.99</v>
      </c>
      <c r="E5" s="5">
        <v>87.99</v>
      </c>
      <c r="F5" s="1"/>
      <c r="G5" s="1"/>
      <c r="H5" s="1"/>
      <c r="I5" s="5"/>
      <c r="J5" s="1"/>
      <c r="K5" s="6">
        <v>10</v>
      </c>
      <c r="L5" s="6"/>
      <c r="M5" s="6"/>
      <c r="N5" s="6"/>
      <c r="O5" s="7" t="s">
        <v>31</v>
      </c>
    </row>
    <row r="6" spans="1:15" ht="20.100000000000001" customHeight="1">
      <c r="A6" s="81"/>
      <c r="B6" s="4" t="s">
        <v>83</v>
      </c>
      <c r="C6" s="5">
        <v>88</v>
      </c>
      <c r="D6" s="5">
        <v>87.55</v>
      </c>
      <c r="E6" s="5">
        <v>87.55</v>
      </c>
      <c r="F6" s="1"/>
      <c r="G6" s="1"/>
      <c r="H6" s="1"/>
      <c r="I6" s="5"/>
      <c r="J6" s="1"/>
      <c r="K6" s="6">
        <v>6</v>
      </c>
      <c r="L6" s="6"/>
      <c r="M6" s="6"/>
      <c r="N6" s="6"/>
      <c r="O6" s="7" t="s">
        <v>31</v>
      </c>
    </row>
    <row r="7" spans="1:15" ht="20.100000000000001" customHeight="1">
      <c r="A7" s="81"/>
      <c r="B7" s="4" t="s">
        <v>76</v>
      </c>
      <c r="C7" s="5">
        <v>72</v>
      </c>
      <c r="D7" s="5">
        <v>54.3</v>
      </c>
      <c r="E7" s="5">
        <v>54.3</v>
      </c>
      <c r="F7" s="1"/>
      <c r="G7" s="1"/>
      <c r="H7" s="1"/>
      <c r="I7" s="5"/>
      <c r="J7" s="1"/>
      <c r="K7" s="6">
        <v>7</v>
      </c>
      <c r="L7" s="6"/>
      <c r="M7" s="6"/>
      <c r="N7" s="6"/>
      <c r="O7" s="7" t="s">
        <v>31</v>
      </c>
    </row>
    <row r="8" spans="1:15" ht="20.100000000000001" customHeight="1">
      <c r="A8" s="81"/>
      <c r="B8" s="4" t="s">
        <v>77</v>
      </c>
      <c r="C8" s="5">
        <v>88</v>
      </c>
      <c r="D8" s="5">
        <v>72.03</v>
      </c>
      <c r="E8" s="5">
        <v>72.03</v>
      </c>
      <c r="F8" s="1"/>
      <c r="G8" s="1"/>
      <c r="H8" s="1"/>
      <c r="I8" s="5"/>
      <c r="J8" s="1"/>
      <c r="K8" s="6">
        <v>9</v>
      </c>
      <c r="L8" s="6">
        <v>1</v>
      </c>
      <c r="M8" s="6"/>
      <c r="N8" s="6"/>
      <c r="O8" s="7" t="s">
        <v>31</v>
      </c>
    </row>
    <row r="9" spans="1:15" ht="20.100000000000001" customHeight="1">
      <c r="A9" s="81"/>
      <c r="B9" s="8" t="s">
        <v>78</v>
      </c>
      <c r="C9" s="5">
        <v>79</v>
      </c>
      <c r="D9" s="5">
        <v>112.11</v>
      </c>
      <c r="E9" s="5">
        <v>112.11</v>
      </c>
      <c r="F9" s="1"/>
      <c r="G9" s="1"/>
      <c r="H9" s="1"/>
      <c r="I9" s="5"/>
      <c r="J9" s="1"/>
      <c r="K9" s="6">
        <v>16</v>
      </c>
      <c r="L9" s="6"/>
      <c r="M9" s="6"/>
      <c r="N9" s="6"/>
      <c r="O9" s="7" t="s">
        <v>31</v>
      </c>
    </row>
    <row r="10" spans="1:15" ht="20.100000000000001" customHeight="1">
      <c r="A10" s="81"/>
      <c r="B10" s="4" t="s">
        <v>79</v>
      </c>
      <c r="C10" s="5">
        <v>76</v>
      </c>
      <c r="D10" s="5">
        <v>54.1</v>
      </c>
      <c r="E10" s="5">
        <v>54.1</v>
      </c>
      <c r="F10" s="1"/>
      <c r="G10" s="1"/>
      <c r="H10" s="1"/>
      <c r="I10" s="5"/>
      <c r="J10" s="1"/>
      <c r="K10" s="6">
        <v>9</v>
      </c>
      <c r="L10" s="6"/>
      <c r="M10" s="6"/>
      <c r="N10" s="6"/>
      <c r="O10" s="7" t="s">
        <v>31</v>
      </c>
    </row>
    <row r="11" spans="1:15" ht="20.100000000000001" customHeight="1">
      <c r="A11" s="81"/>
      <c r="B11" s="4" t="s">
        <v>80</v>
      </c>
      <c r="C11" s="5">
        <v>73</v>
      </c>
      <c r="D11" s="5">
        <v>72.09</v>
      </c>
      <c r="E11" s="5">
        <v>72.09</v>
      </c>
      <c r="F11" s="1"/>
      <c r="G11" s="1"/>
      <c r="H11" s="1"/>
      <c r="I11" s="5"/>
      <c r="J11" s="1"/>
      <c r="K11" s="6">
        <v>4</v>
      </c>
      <c r="L11" s="6"/>
      <c r="M11" s="6"/>
      <c r="N11" s="6"/>
      <c r="O11" s="7" t="s">
        <v>31</v>
      </c>
    </row>
    <row r="12" spans="1:15" ht="20.100000000000001" customHeight="1">
      <c r="A12" s="81"/>
      <c r="B12" s="8" t="s">
        <v>81</v>
      </c>
      <c r="C12" s="5">
        <v>27</v>
      </c>
      <c r="D12" s="5"/>
      <c r="E12" s="5"/>
      <c r="F12" s="1"/>
      <c r="G12" s="1"/>
      <c r="H12" s="1"/>
      <c r="I12" s="5"/>
      <c r="J12" s="1"/>
      <c r="K12" s="6"/>
      <c r="L12" s="6"/>
      <c r="M12" s="6"/>
      <c r="N12" s="6"/>
      <c r="O12" s="7" t="s">
        <v>31</v>
      </c>
    </row>
    <row r="13" spans="1:15" ht="20.100000000000001" customHeight="1" thickBot="1">
      <c r="A13" s="82"/>
      <c r="B13" s="9" t="s">
        <v>82</v>
      </c>
      <c r="C13" s="5">
        <v>81.599999999999994</v>
      </c>
      <c r="D13" s="10">
        <v>90.14</v>
      </c>
      <c r="E13" s="10">
        <v>90.14</v>
      </c>
      <c r="F13" s="11"/>
      <c r="G13" s="11"/>
      <c r="H13" s="1">
        <f>(D13*0.6*0.15)</f>
        <v>8.1125999999999987</v>
      </c>
      <c r="I13" s="10"/>
      <c r="J13" s="11"/>
      <c r="K13" s="12">
        <v>13</v>
      </c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687.6</v>
      </c>
      <c r="D14" s="16">
        <f t="shared" si="0"/>
        <v>630.31000000000006</v>
      </c>
      <c r="E14" s="16">
        <f t="shared" si="0"/>
        <v>630.31000000000006</v>
      </c>
      <c r="F14" s="16">
        <f t="shared" si="0"/>
        <v>0</v>
      </c>
      <c r="G14" s="16">
        <f t="shared" si="0"/>
        <v>0</v>
      </c>
      <c r="H14" s="16">
        <f t="shared" si="0"/>
        <v>8.1125999999999987</v>
      </c>
      <c r="I14" s="16">
        <f t="shared" si="0"/>
        <v>0</v>
      </c>
      <c r="J14" s="16">
        <f t="shared" si="0"/>
        <v>0</v>
      </c>
      <c r="K14" s="17">
        <f t="shared" si="0"/>
        <v>74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>
      <c r="A15" s="41" t="s">
        <v>73</v>
      </c>
      <c r="B15" s="9" t="s">
        <v>74</v>
      </c>
      <c r="C15" s="10">
        <v>354</v>
      </c>
      <c r="D15" s="11">
        <v>348.49</v>
      </c>
      <c r="E15" s="11"/>
      <c r="F15" s="11">
        <v>348.49</v>
      </c>
      <c r="G15" s="11"/>
      <c r="H15" s="24">
        <f>D15*0.7*0.15</f>
        <v>36.591449999999995</v>
      </c>
      <c r="I15" s="11"/>
      <c r="J15" s="11">
        <v>348.49</v>
      </c>
      <c r="K15" s="12">
        <v>25</v>
      </c>
      <c r="L15" s="12"/>
      <c r="M15" s="12"/>
      <c r="N15" s="12"/>
      <c r="O15" s="23" t="s">
        <v>41</v>
      </c>
    </row>
    <row r="16" spans="1:15" ht="20.100000000000001" customHeight="1" thickBot="1">
      <c r="A16" s="13" t="s">
        <v>17</v>
      </c>
      <c r="B16" s="14"/>
      <c r="C16" s="15">
        <f t="shared" ref="C16:N16" si="1">SUM(C15:C15)</f>
        <v>354</v>
      </c>
      <c r="D16" s="16">
        <f t="shared" si="1"/>
        <v>348.49</v>
      </c>
      <c r="E16" s="16">
        <f t="shared" si="1"/>
        <v>0</v>
      </c>
      <c r="F16" s="16">
        <f t="shared" si="1"/>
        <v>348.49</v>
      </c>
      <c r="G16" s="25">
        <f t="shared" si="1"/>
        <v>0</v>
      </c>
      <c r="H16" s="26">
        <f t="shared" si="1"/>
        <v>36.591449999999995</v>
      </c>
      <c r="I16" s="27">
        <f t="shared" si="1"/>
        <v>0</v>
      </c>
      <c r="J16" s="16">
        <f t="shared" si="1"/>
        <v>348.49</v>
      </c>
      <c r="K16" s="17">
        <f t="shared" si="1"/>
        <v>25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L12" sqref="L12"/>
    </sheetView>
  </sheetViews>
  <sheetFormatPr defaultRowHeight="13.8"/>
  <sheetData>
    <row r="1" spans="1:15" ht="20.100000000000001" customHeight="1">
      <c r="A1" s="45" t="s">
        <v>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0.100000000000001" customHeight="1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1:15" ht="20.100000000000001" customHeight="1">
      <c r="A3" s="73" t="s">
        <v>0</v>
      </c>
      <c r="B3" s="73" t="s">
        <v>1</v>
      </c>
      <c r="C3" s="75" t="s">
        <v>2</v>
      </c>
      <c r="D3" s="77" t="s">
        <v>3</v>
      </c>
      <c r="E3" s="54" t="s">
        <v>4</v>
      </c>
      <c r="F3" s="55"/>
      <c r="G3" s="79" t="s">
        <v>5</v>
      </c>
      <c r="H3" s="77" t="s">
        <v>6</v>
      </c>
      <c r="I3" s="57" t="s">
        <v>7</v>
      </c>
      <c r="J3" s="58"/>
      <c r="K3" s="57" t="s">
        <v>8</v>
      </c>
      <c r="L3" s="58"/>
      <c r="M3" s="57" t="s">
        <v>9</v>
      </c>
      <c r="N3" s="58"/>
      <c r="O3" s="73" t="s">
        <v>10</v>
      </c>
    </row>
    <row r="4" spans="1:15" ht="20.100000000000001" customHeight="1">
      <c r="A4" s="74"/>
      <c r="B4" s="74"/>
      <c r="C4" s="76"/>
      <c r="D4" s="78"/>
      <c r="E4" s="1" t="s">
        <v>11</v>
      </c>
      <c r="F4" s="2" t="s">
        <v>12</v>
      </c>
      <c r="G4" s="80"/>
      <c r="H4" s="78"/>
      <c r="I4" s="2" t="s">
        <v>13</v>
      </c>
      <c r="J4" s="2" t="s">
        <v>14</v>
      </c>
      <c r="K4" s="3" t="s">
        <v>15</v>
      </c>
      <c r="L4" s="3" t="s">
        <v>16</v>
      </c>
      <c r="M4" s="3">
        <v>125</v>
      </c>
      <c r="N4" s="3">
        <v>200</v>
      </c>
      <c r="O4" s="74"/>
    </row>
    <row r="5" spans="1:15" ht="20.100000000000001" customHeight="1">
      <c r="A5" s="64" t="s">
        <v>98</v>
      </c>
      <c r="B5" s="4" t="s">
        <v>100</v>
      </c>
      <c r="C5" s="5">
        <v>54</v>
      </c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 t="s">
        <v>31</v>
      </c>
    </row>
    <row r="6" spans="1:15" ht="20.100000000000001" customHeight="1">
      <c r="A6" s="81"/>
      <c r="B6" s="4" t="s">
        <v>101</v>
      </c>
      <c r="C6" s="5">
        <v>150</v>
      </c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 t="s">
        <v>31</v>
      </c>
    </row>
    <row r="7" spans="1:15" ht="20.100000000000001" customHeight="1">
      <c r="A7" s="81"/>
      <c r="B7" s="4" t="s">
        <v>102</v>
      </c>
      <c r="C7" s="5">
        <v>42</v>
      </c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 t="s">
        <v>31</v>
      </c>
    </row>
    <row r="8" spans="1:15" ht="20.100000000000001" customHeight="1">
      <c r="A8" s="81"/>
      <c r="B8" s="4" t="s">
        <v>103</v>
      </c>
      <c r="C8" s="5">
        <v>90</v>
      </c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 t="s">
        <v>31</v>
      </c>
    </row>
    <row r="9" spans="1:15" ht="20.100000000000001" customHeight="1">
      <c r="A9" s="81"/>
      <c r="B9" s="8" t="s">
        <v>104</v>
      </c>
      <c r="C9" s="5">
        <v>70</v>
      </c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 t="s">
        <v>31</v>
      </c>
    </row>
    <row r="10" spans="1:15" ht="20.100000000000001" customHeight="1">
      <c r="A10" s="81"/>
      <c r="B10" s="4" t="s">
        <v>105</v>
      </c>
      <c r="C10" s="5">
        <v>35.5</v>
      </c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 t="s">
        <v>31</v>
      </c>
    </row>
    <row r="11" spans="1:15" ht="20.100000000000001" customHeight="1">
      <c r="A11" s="81"/>
      <c r="B11" s="4" t="s">
        <v>106</v>
      </c>
      <c r="C11" s="5">
        <v>47.8</v>
      </c>
      <c r="D11" s="5">
        <v>26.45</v>
      </c>
      <c r="E11" s="1"/>
      <c r="F11" s="1"/>
      <c r="G11" s="1"/>
      <c r="H11" s="1"/>
      <c r="I11" s="5"/>
      <c r="J11" s="1"/>
      <c r="K11" s="6">
        <v>9</v>
      </c>
      <c r="L11" s="6"/>
      <c r="M11" s="6"/>
      <c r="N11" s="6"/>
      <c r="O11" s="7" t="s">
        <v>31</v>
      </c>
    </row>
    <row r="12" spans="1:15" ht="20.100000000000001" customHeight="1">
      <c r="A12" s="81"/>
      <c r="B12" s="8" t="s">
        <v>107</v>
      </c>
      <c r="C12" s="5">
        <v>87.7</v>
      </c>
      <c r="D12" s="5">
        <v>35.229999999999997</v>
      </c>
      <c r="E12" s="1"/>
      <c r="F12" s="1"/>
      <c r="G12" s="1"/>
      <c r="H12" s="1"/>
      <c r="I12" s="5"/>
      <c r="J12" s="1"/>
      <c r="K12" s="6">
        <v>7</v>
      </c>
      <c r="L12" s="6">
        <v>1</v>
      </c>
      <c r="M12" s="6"/>
      <c r="N12" s="6"/>
      <c r="O12" s="7" t="s">
        <v>31</v>
      </c>
    </row>
    <row r="13" spans="1:15" ht="20.100000000000001" customHeight="1" thickBot="1">
      <c r="A13" s="82"/>
      <c r="B13" s="9" t="s">
        <v>108</v>
      </c>
      <c r="C13" s="5">
        <v>87</v>
      </c>
      <c r="D13" s="10"/>
      <c r="E13" s="11"/>
      <c r="F13" s="11"/>
      <c r="G13" s="11"/>
      <c r="H13" s="1"/>
      <c r="I13" s="10"/>
      <c r="J13" s="11"/>
      <c r="K13" s="12"/>
      <c r="L13" s="12"/>
      <c r="M13" s="12"/>
      <c r="N13" s="12"/>
      <c r="O13" s="7" t="s">
        <v>31</v>
      </c>
    </row>
    <row r="14" spans="1:15" ht="20.100000000000001" customHeight="1" thickBot="1">
      <c r="A14" s="13" t="s">
        <v>17</v>
      </c>
      <c r="B14" s="14"/>
      <c r="C14" s="15">
        <f t="shared" ref="C14:N14" si="0">SUM(C5:C13)</f>
        <v>664</v>
      </c>
      <c r="D14" s="16">
        <f t="shared" si="0"/>
        <v>61.679999999999993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f t="shared" si="0"/>
        <v>0</v>
      </c>
      <c r="K14" s="17">
        <f t="shared" si="0"/>
        <v>16</v>
      </c>
      <c r="L14" s="17">
        <f t="shared" si="0"/>
        <v>1</v>
      </c>
      <c r="M14" s="17">
        <f t="shared" si="0"/>
        <v>0</v>
      </c>
      <c r="N14" s="17">
        <f t="shared" si="0"/>
        <v>0</v>
      </c>
      <c r="O14" s="18"/>
    </row>
    <row r="15" spans="1:15" ht="20.100000000000001" customHeight="1" thickBot="1">
      <c r="A15" s="43" t="s">
        <v>98</v>
      </c>
      <c r="B15" s="19" t="s">
        <v>99</v>
      </c>
      <c r="C15" s="20">
        <v>218</v>
      </c>
      <c r="D15" s="21"/>
      <c r="E15" s="21"/>
      <c r="F15" s="21"/>
      <c r="G15" s="21"/>
      <c r="H15" s="21">
        <f>(D15*0.7*0.15)</f>
        <v>0</v>
      </c>
      <c r="I15" s="21"/>
      <c r="J15" s="21"/>
      <c r="K15" s="22"/>
      <c r="L15" s="22"/>
      <c r="M15" s="22"/>
      <c r="N15" s="22"/>
      <c r="O15" s="23" t="s">
        <v>41</v>
      </c>
    </row>
    <row r="16" spans="1:15" ht="20.100000000000001" customHeight="1" thickBot="1">
      <c r="A16" s="13" t="s">
        <v>17</v>
      </c>
      <c r="B16" s="14"/>
      <c r="C16" s="15">
        <f t="shared" ref="C16:N16" si="1">SUM(C15:C15)</f>
        <v>218</v>
      </c>
      <c r="D16" s="16">
        <f t="shared" si="1"/>
        <v>0</v>
      </c>
      <c r="E16" s="16">
        <f t="shared" si="1"/>
        <v>0</v>
      </c>
      <c r="F16" s="16">
        <f t="shared" si="1"/>
        <v>0</v>
      </c>
      <c r="G16" s="25">
        <f t="shared" si="1"/>
        <v>0</v>
      </c>
      <c r="H16" s="26">
        <f t="shared" si="1"/>
        <v>0</v>
      </c>
      <c r="I16" s="27">
        <f t="shared" si="1"/>
        <v>0</v>
      </c>
      <c r="J16" s="16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8"/>
    </row>
  </sheetData>
  <mergeCells count="13">
    <mergeCell ref="M3:N3"/>
    <mergeCell ref="O3:O4"/>
    <mergeCell ref="A5:A13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D 21</vt:lpstr>
      <vt:lpstr>D 22</vt:lpstr>
      <vt:lpstr>D 23</vt:lpstr>
      <vt:lpstr>D 24</vt:lpstr>
      <vt:lpstr>D 25</vt:lpstr>
      <vt:lpstr>D 26</vt:lpstr>
      <vt:lpstr>D 27</vt:lpstr>
      <vt:lpstr>D 28</vt:lpstr>
      <vt:lpstr>D 29</vt:lpstr>
      <vt:lpstr> M2</vt:lpstr>
      <vt:lpstr>M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2014-10-17T03:31:21Z</dcterms:modified>
</cp:coreProperties>
</file>